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W32" i="15" l="1"/>
  <c r="V32" i="15"/>
  <c r="U32" i="15"/>
  <c r="T32" i="15"/>
  <c r="W27" i="15"/>
  <c r="W24" i="15" s="1"/>
  <c r="V27" i="15"/>
  <c r="U27" i="15"/>
  <c r="T27" i="15"/>
  <c r="V24" i="15"/>
  <c r="U24" i="15"/>
  <c r="T24" i="15"/>
  <c r="AA32" i="15" l="1"/>
  <c r="Y32" i="15"/>
  <c r="C61" i="15" l="1"/>
  <c r="D61" i="15"/>
  <c r="AB61" i="15"/>
  <c r="AC61" i="15"/>
  <c r="Z32" i="15"/>
  <c r="X32" i="15"/>
  <c r="A15" i="5" l="1"/>
  <c r="C28" i="15" l="1"/>
  <c r="C22" i="6"/>
  <c r="AC64" i="15" l="1"/>
  <c r="AB64" i="15"/>
  <c r="D64" i="15"/>
  <c r="C64" i="15"/>
  <c r="AC63" i="15"/>
  <c r="AB63" i="15"/>
  <c r="D63" i="15"/>
  <c r="C63" i="15"/>
  <c r="AC62" i="15"/>
  <c r="AB62" i="15"/>
  <c r="D62" i="15"/>
  <c r="C62"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C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7" i="15"/>
  <c r="AA24" i="15" s="1"/>
  <c r="Z27" i="15"/>
  <c r="Z24" i="15" s="1"/>
  <c r="Y27" i="15"/>
  <c r="Y24" i="15" s="1"/>
  <c r="X27" i="15"/>
  <c r="X24" i="15" s="1"/>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AB43"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<sst xmlns="http://schemas.openxmlformats.org/spreadsheetml/2006/main" count="1066" uniqueCount="434">
  <si>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</si>
  <si>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</si>
  <si>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</si>
  <si>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</si>
  <si>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</si>
  <si>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</si>
  <si>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</si>
  <si>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</si>
  <si>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</si>
  <si>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</si>
  <si>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</si>
  <si>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</si>
  <si>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</si>
  <si>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</si>
  <si>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</si>
  <si>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</si>
  <si>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</si>
  <si>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</si>
  <si>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</si>
  <si>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</si>
  <si>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</si>
  <si>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</si>
  <si>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</si>
  <si>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</si>
  <si>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</si>
  <si>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</si>
  <si>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</si>
  <si>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</si>
  <si>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</si>
  <si>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</si>
  <si>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</si>
  <si>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</si>
  <si>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</si>
  <si>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</si>
  <si>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</si>
  <si>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</si>
  <si>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</si>
  <si>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</si>
  <si>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</si>
  <si>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</si>
  <si>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</si>
  <si>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</si>
  <si>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</si>
  <si>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</si>
  <si>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</si>
  <si>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</si>
  <si>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</si>
  <si>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</si>
  <si>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</si>
  <si>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</si>
  <si>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</si>
  <si>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</si>
  <si>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</si>
  <si>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</si>
  <si>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</si>
  <si>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</si>
  <si>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</si>
  <si>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</si>
  <si>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</si>
  <si>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</si>
  <si>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</si>
  <si>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</si>
  <si>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</si>
  <si>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</si>
  <si>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</si>
  <si>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</si>
  <si>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</si>
  <si>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</si>
  <si>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</si>
  <si>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</si>
  <si>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</si>
  <si>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</si>
  <si>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</si>
  <si>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</si>
  <si>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</si>
  <si>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</si>
  <si>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</si>
  <si>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</si>
  <si>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</si>
  <si>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</si>
  <si>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</si>
  <si>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</si>
  <si>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</si>
  <si>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</si>
  <si>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</si>
  <si>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</si>
  <si>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</si>
  <si>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</si>
  <si>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</si>
  <si>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</si>
  <si>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</si>
  <si>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</si>
  <si>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</si>
  <si>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</si>
  <si>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</si>
  <si>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</si>
  <si>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</si>
  <si>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</si>
  <si>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</si>
  <si>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</si>
  <si>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</si>
  <si>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</si>
  <si>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</si>
  <si>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</si>
  <si>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</si>
  <si>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</si>
  <si>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</si>
  <si>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</si>
  <si>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</si>
  <si>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</si>
  <si>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</si>
  <si>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</si>
  <si>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</si>
  <si>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</si>
  <si>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</si>
  <si>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</si>
  <si>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</si>
  <si>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</si>
  <si>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</si>
  <si>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</si>
  <si>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</si>
  <si>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</si>
  <si>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</si>
  <si>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</si>
  <si>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</si>
  <si>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</si>
  <si>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</si>
  <si>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</si>
  <si>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</si>
  <si>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</si>
  <si>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</si>
  <si>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</si>
  <si>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</si>
  <si>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</si>
  <si>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</si>
  <si>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</si>
  <si>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</si>
  <si>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</si>
  <si>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</si>
  <si>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</si>
  <si>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</si>
  <si>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</si>
  <si>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</si>
  <si>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</si>
  <si>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</si>
  <si>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</si>
  <si>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</si>
  <si>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</si>
  <si>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</si>
  <si>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</si>
  <si>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</si>
  <si>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</si>
  <si>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</si>
  <si>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</si>
  <si>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</si>
  <si>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</si>
  <si>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</si>
  <si>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</si>
  <si>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</si>
  <si>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</si>
  <si>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</si>
  <si>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</si>
  <si>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</si>
  <si>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</si>
  <si>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</si>
  <si>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</si>
  <si>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</si>
  <si>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</si>
  <si>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</si>
  <si>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</si>
  <si>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</si>
  <si>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</si>
  <si>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</si>
  <si>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</si>
  <si>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</si>
  <si>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</si>
  <si>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</si>
  <si>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</si>
  <si>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</si>
  <si>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</si>
  <si>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</si>
  <si>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</si>
  <si>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</si>
  <si>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</si>
  <si>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</si>
  <si>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</si>
  <si>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</si>
  <si>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</si>
  <si>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</si>
  <si>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</si>
  <si>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</si>
  <si>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</si>
  <si>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</si>
  <si>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</si>
  <si>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</si>
  <si>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</si>
  <si>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</si>
  <si>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</si>
  <si>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</si>
  <si>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</si>
  <si>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</si>
  <si>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</si>
  <si>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</si>
  <si>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</si>
  <si>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</si>
  <si>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</si>
  <si>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</si>
  <si>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</si>
  <si>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</si>
  <si>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</si>
  <si>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</si>
  <si>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</si>
  <si>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</si>
  <si>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</si>
  <si>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</si>
  <si>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</si>
  <si>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</si>
  <si>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</si>
  <si>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</si>
  <si>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</si>
  <si>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</si>
  <si>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</si>
  <si>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</si>
  <si>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</si>
  <si>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</si>
  <si>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</si>
  <si>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</si>
  <si>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</si>
  <si>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</si>
  <si>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</si>
  <si>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</si>
  <si>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</si>
  <si>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</si>
  <si>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</si>
  <si>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</si>
  <si>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</si>
  <si>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</si>
  <si>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</si>
  <si>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</si>
  <si>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</si>
  <si>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</si>
  <si>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</si>
  <si>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</si>
  <si>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</si>
  <si>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</si>
  <si>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</si>
  <si>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</si>
  <si>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</si>
  <si>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</si>
  <si>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</si>
  <si>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</si>
  <si>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</si>
  <si>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</si>
  <si>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</si>
  <si>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</si>
  <si>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</si>
  <si>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</si>
  <si>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</si>
  <si>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</si>
  <si>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</si>
  <si>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</si>
  <si>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</si>
  <si>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</si>
  <si>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</si>
  <si>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</si>
  <si>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</si>
  <si>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</si>
  <si>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</si>
  <si>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</si>
  <si>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</si>
  <si>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</si>
  <si>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</si>
  <si>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</si>
  <si>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</si>
  <si>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</si>
  <si>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</si>
  <si>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</si>
  <si>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</si>
  <si>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</si>
  <si>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</si>
  <si>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</si>
  <si>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</si>
  <si>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</si>
  <si>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</si>
  <si>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</si>
  <si>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</si>
  <si>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</si>
  <si>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</si>
  <si>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</si>
  <si>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</si>
  <si>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</si>
  <si>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</si>
  <si>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</si>
  <si>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</si>
  <si>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</si>
  <si>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</si>
  <si>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</si>
  <si>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</si>
  <si>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</si>
  <si>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</si>
  <si>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</si>
  <si>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</si>
  <si>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</si>
  <si>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</si>
  <si>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</si>
  <si>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</si>
  <si>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</si>
  <si>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</si>
  <si>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</si>
  <si>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</si>
  <si>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</si>
  <si>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</si>
  <si>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</si>
  <si>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</si>
  <si>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</si>
  <si>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</si>
  <si>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</si>
  <si>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</si>
  <si>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</si>
  <si>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</si>
  <si>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</si>
  <si>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</si>
  <si>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</si>
  <si>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</si>
  <si>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</si>
  <si>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</si>
  <si>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</si>
  <si>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</si>
  <si>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</si>
  <si>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</si>
  <si>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</si>
  <si>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</si>
  <si>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</si>
  <si>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</si>
  <si>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</si>
  <si>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</si>
  <si>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</si>
  <si>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</si>
  <si>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</si>
  <si>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</si>
  <si>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</si>
  <si>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</si>
  <si>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</si>
  <si>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</si>
  <si>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</si>
  <si>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</si>
  <si>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</si>
  <si>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</si>
  <si>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</si>
  <si>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</si>
  <si>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</si>
  <si>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</si>
  <si>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</si>
  <si>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</si>
  <si>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</si>
  <si>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</si>
  <si>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</si>
  <si>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</si>
  <si>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</si>
  <si>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</si>
  <si>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</si>
  <si>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</si>
  <si>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</si>
  <si>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</si>
  <si>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</si>
  <si>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</si>
  <si>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</si>
  <si>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</si>
  <si>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</si>
  <si>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</si>
  <si>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</si>
  <si>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</si>
  <si>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</si>
  <si>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</si>
  <si>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</si>
  <si>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</si>
  <si>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</si>
  <si>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</si>
  <si>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</si>
  <si>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</si>
  <si>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</si>
  <si>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</si>
  <si>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</si>
  <si>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</si>
  <si>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</si>
  <si>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</si>
  <si>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</si>
  <si>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</si>
  <si>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</si>
  <si>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</si>
  <si>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</si>
  <si>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</si>
  <si>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</si>
  <si>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</si>
  <si>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</si>
  <si>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</si>
  <si>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</si>
  <si>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</si>
  <si>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</si>
  <si>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</si>
  <si>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</si>
  <si>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</si>
  <si>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</si>
  <si>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</si>
  <si>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</si>
  <si>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оплачен полностью</t>
  </si>
  <si>
    <t>Факт 2021 года</t>
  </si>
  <si>
    <t>АО "Электросети Кубани"</t>
  </si>
  <si>
    <t>Филиал АО "Электросети Кубани" "Горячеключэлектросеть"</t>
  </si>
  <si>
    <t xml:space="preserve">Н/Д                                                                                                                </t>
  </si>
  <si>
    <t>Главный инженер    ______________      Ю.Н. Радченко</t>
  </si>
  <si>
    <t>2025 год</t>
  </si>
  <si>
    <t>2026 год</t>
  </si>
  <si>
    <t>трансформатор</t>
  </si>
  <si>
    <t>2026</t>
  </si>
  <si>
    <t>Строительство трансформаторной подстанции, строительство ЛЭП-10 кВ</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</si>
  <si>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</si>
  <si>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J_N_Гч_20_ЛК150_1530</t>
  </si>
  <si>
    <t>Строительство трансформаторной подстанции, строительство ЛЭП-10 кВ в соответствии с договором на ТП № 3-35-20-4510  г. Горячий Ключ</t>
  </si>
  <si>
    <t>Выполнение проектно-изыскательстких и стоительно-монтажных работ по объекту:Строительство трансформаторной подстанции, строительство ЛЭП-10 кВ в соответствии с договором на ТП № 3-35-20-4510  г. Горячий Ключ</t>
  </si>
  <si>
    <t>г Горячий Ключ, 300 метров на юго-восток от секции 49 контур 8</t>
  </si>
  <si>
    <t>ЭПУ земельного участка для ведения сельскохозяйственного производства</t>
  </si>
  <si>
    <t xml:space="preserve"> 3-35-20-4510  от 16.12.2020
</t>
  </si>
  <si>
    <t>КЛ-10 кВ от опоры №5-18 до ТП-135</t>
  </si>
  <si>
    <t>3х70</t>
  </si>
  <si>
    <t>КЛ</t>
  </si>
  <si>
    <t>ТМГ-100/10УХЛ1</t>
  </si>
  <si>
    <t>ТП-135</t>
  </si>
  <si>
    <t>ВЛИ-0,4 кВ от РУ-0,4 кВ ТП-135 до опоры №1</t>
  </si>
  <si>
    <t>Год раскрытия информации: 2026 год</t>
  </si>
  <si>
    <t>0,223</t>
  </si>
  <si>
    <t>Закрыт</t>
  </si>
  <si>
    <t xml:space="preserve">КЛ-10 кВ от опоры №5-18 до ТП-135 кабелем АПвПУ2Г 3х70 протяженностью 0,223 км; ТП-135 </t>
  </si>
  <si>
    <t>0,223; 100 кВА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</si>
</sst>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0" t="s">
        <v>429</v>
      </c>
      <c r="B5" s="200"/>
      <c r="C5" s="200"/>
      <c r="D5" s="96"/>
      <c r="E5" s="77"/>
      <c r="F5" s="77"/>
      <c r="G5" s="77"/>
      <c r="H5" s="77"/>
      <c r="I5" s="77"/>
      <c r="J5" s="77"/>
    </row>
    <row r="6" spans="1:22" s="95" customFormat="1" ht="18.75" x14ac:dyDescent="0.25">
      <c r="A6" s="116"/>
      <c r="D6" s="96"/>
      <c r="H6" s="84"/>
    </row>
    <row r="7" spans="1:22" s="95" customFormat="1" ht="18.75" x14ac:dyDescent="0.25">
      <c r="A7" s="204" t="s">
        <v>7</v>
      </c>
      <c r="B7" s="204"/>
      <c r="C7" s="204"/>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0" t="s">
        <v>407</v>
      </c>
      <c r="B9" s="200"/>
      <c r="C9" s="200"/>
      <c r="D9" s="96"/>
      <c r="E9" s="87"/>
      <c r="F9" s="87"/>
      <c r="G9" s="87"/>
      <c r="H9" s="87"/>
      <c r="I9" s="85"/>
      <c r="J9" s="85"/>
      <c r="K9" s="85"/>
      <c r="L9" s="85"/>
      <c r="M9" s="85"/>
      <c r="N9" s="85"/>
      <c r="O9" s="85"/>
      <c r="P9" s="85"/>
      <c r="Q9" s="85"/>
      <c r="R9" s="85"/>
      <c r="S9" s="85"/>
      <c r="T9" s="85"/>
      <c r="U9" s="85"/>
      <c r="V9" s="85"/>
    </row>
    <row r="10" spans="1:22" s="95" customFormat="1" ht="18.75" x14ac:dyDescent="0.25">
      <c r="A10" s="201" t="s">
        <v>6</v>
      </c>
      <c r="B10" s="201"/>
      <c r="C10" s="201"/>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5" t="s">
        <v>417</v>
      </c>
      <c r="B12" s="205"/>
      <c r="C12" s="205"/>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1" t="s">
        <v>5</v>
      </c>
      <c r="B13" s="201"/>
      <c r="C13" s="201"/>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06" t="s">
        <v>418</v>
      </c>
      <c r="B15" s="206"/>
      <c r="C15" s="206"/>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1" t="s">
        <v>3</v>
      </c>
      <c r="B16" s="201"/>
      <c r="C16" s="201"/>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2" t="s">
        <v>357</v>
      </c>
      <c r="B18" s="203"/>
      <c r="C18" s="203"/>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416</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418</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197"/>
      <c r="B24" s="198"/>
      <c r="C24" s="199"/>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5">
        <f>C48</f>
        <v>6.9518741039999998</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197"/>
      <c r="B39" s="198"/>
      <c r="C39" s="199"/>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433</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197"/>
      <c r="B47" s="198"/>
      <c r="C47" s="199"/>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6.9518741039999998</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4">
        <v>5.7932284200000002</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69" t="s">
        <v>410</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row>
    <row r="5" spans="1:28" s="11" customFormat="1" ht="15.75" x14ac:dyDescent="0.2">
      <c r="A5" s="16"/>
    </row>
    <row r="6" spans="1:28" s="11" customFormat="1" ht="18.75" x14ac:dyDescent="0.2">
      <c r="A6" s="208" t="s">
        <v>7</v>
      </c>
      <c r="B6" s="208"/>
      <c r="C6" s="208"/>
      <c r="D6" s="208"/>
      <c r="E6" s="208"/>
      <c r="F6" s="208"/>
      <c r="G6" s="208"/>
      <c r="H6" s="208"/>
      <c r="I6" s="208"/>
      <c r="J6" s="208"/>
      <c r="K6" s="208"/>
      <c r="L6" s="208"/>
      <c r="M6" s="208"/>
      <c r="N6" s="208"/>
      <c r="O6" s="208"/>
      <c r="P6" s="208"/>
      <c r="Q6" s="208"/>
      <c r="R6" s="208"/>
      <c r="S6" s="208"/>
      <c r="T6" s="12"/>
      <c r="U6" s="12"/>
      <c r="V6" s="12"/>
      <c r="W6" s="12"/>
      <c r="X6" s="12"/>
      <c r="Y6" s="12"/>
      <c r="Z6" s="12"/>
      <c r="AA6" s="12"/>
      <c r="AB6" s="12"/>
    </row>
    <row r="7" spans="1:28" s="11" customFormat="1" ht="18.75" x14ac:dyDescent="0.2">
      <c r="A7" s="208"/>
      <c r="B7" s="208"/>
      <c r="C7" s="208"/>
      <c r="D7" s="208"/>
      <c r="E7" s="208"/>
      <c r="F7" s="208"/>
      <c r="G7" s="208"/>
      <c r="H7" s="208"/>
      <c r="I7" s="208"/>
      <c r="J7" s="208"/>
      <c r="K7" s="208"/>
      <c r="L7" s="208"/>
      <c r="M7" s="208"/>
      <c r="N7" s="208"/>
      <c r="O7" s="208"/>
      <c r="P7" s="208"/>
      <c r="Q7" s="208"/>
      <c r="R7" s="208"/>
      <c r="S7" s="208"/>
      <c r="T7" s="12"/>
      <c r="U7" s="12"/>
      <c r="V7" s="12"/>
      <c r="W7" s="12"/>
      <c r="X7" s="12"/>
      <c r="Y7" s="12"/>
      <c r="Z7" s="12"/>
      <c r="AA7" s="12"/>
      <c r="AB7" s="12"/>
    </row>
    <row r="8" spans="1:28" s="11" customFormat="1" ht="18.75" x14ac:dyDescent="0.2">
      <c r="A8" s="208" t="str">
        <f>'1. паспорт местоположение'!A9:C9</f>
        <v>АО "Электросети Кубани"</v>
      </c>
      <c r="B8" s="208"/>
      <c r="C8" s="208"/>
      <c r="D8" s="208"/>
      <c r="E8" s="208"/>
      <c r="F8" s="208"/>
      <c r="G8" s="208"/>
      <c r="H8" s="208"/>
      <c r="I8" s="208"/>
      <c r="J8" s="208"/>
      <c r="K8" s="208"/>
      <c r="L8" s="208"/>
      <c r="M8" s="208"/>
      <c r="N8" s="208"/>
      <c r="O8" s="208"/>
      <c r="P8" s="208"/>
      <c r="Q8" s="208"/>
      <c r="R8" s="208"/>
      <c r="S8" s="208"/>
      <c r="T8" s="12"/>
      <c r="U8" s="12"/>
      <c r="V8" s="12"/>
      <c r="W8" s="12"/>
      <c r="X8" s="12"/>
      <c r="Y8" s="12"/>
      <c r="Z8" s="12"/>
      <c r="AA8" s="12"/>
      <c r="AB8" s="12"/>
    </row>
    <row r="9" spans="1:28" s="11" customFormat="1" ht="18.75" x14ac:dyDescent="0.2">
      <c r="A9" s="212" t="s">
        <v>6</v>
      </c>
      <c r="B9" s="212"/>
      <c r="C9" s="212"/>
      <c r="D9" s="212"/>
      <c r="E9" s="212"/>
      <c r="F9" s="212"/>
      <c r="G9" s="212"/>
      <c r="H9" s="212"/>
      <c r="I9" s="212"/>
      <c r="J9" s="212"/>
      <c r="K9" s="212"/>
      <c r="L9" s="212"/>
      <c r="M9" s="212"/>
      <c r="N9" s="212"/>
      <c r="O9" s="212"/>
      <c r="P9" s="212"/>
      <c r="Q9" s="212"/>
      <c r="R9" s="212"/>
      <c r="S9" s="212"/>
      <c r="T9" s="12"/>
      <c r="U9" s="12"/>
      <c r="V9" s="12"/>
      <c r="W9" s="12"/>
      <c r="X9" s="12"/>
      <c r="Y9" s="12"/>
      <c r="Z9" s="12"/>
      <c r="AA9" s="12"/>
      <c r="AB9" s="12"/>
    </row>
    <row r="10" spans="1:28" s="11" customFormat="1" ht="18.75" x14ac:dyDescent="0.2">
      <c r="A10" s="208"/>
      <c r="B10" s="208"/>
      <c r="C10" s="208"/>
      <c r="D10" s="208"/>
      <c r="E10" s="208"/>
      <c r="F10" s="208"/>
      <c r="G10" s="208"/>
      <c r="H10" s="208"/>
      <c r="I10" s="208"/>
      <c r="J10" s="208"/>
      <c r="K10" s="208"/>
      <c r="L10" s="208"/>
      <c r="M10" s="208"/>
      <c r="N10" s="208"/>
      <c r="O10" s="208"/>
      <c r="P10" s="208"/>
      <c r="Q10" s="208"/>
      <c r="R10" s="208"/>
      <c r="S10" s="208"/>
      <c r="T10" s="12"/>
      <c r="U10" s="12"/>
      <c r="V10" s="12"/>
      <c r="W10" s="12"/>
      <c r="X10" s="12"/>
      <c r="Y10" s="12"/>
      <c r="Z10" s="12"/>
      <c r="AA10" s="12"/>
      <c r="AB10" s="12"/>
    </row>
    <row r="11" spans="1:28" s="11" customFormat="1" ht="18.75" x14ac:dyDescent="0.2">
      <c r="A11" s="213" t="str">
        <f>'1. паспорт местоположение'!A12:C12</f>
        <v>J_N_Гч_20_ЛК150_1530</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2" t="s">
        <v>5</v>
      </c>
      <c r="B12" s="212"/>
      <c r="C12" s="212"/>
      <c r="D12" s="212"/>
      <c r="E12" s="212"/>
      <c r="F12" s="212"/>
      <c r="G12" s="212"/>
      <c r="H12" s="212"/>
      <c r="I12" s="212"/>
      <c r="J12" s="212"/>
      <c r="K12" s="212"/>
      <c r="L12" s="212"/>
      <c r="M12" s="212"/>
      <c r="N12" s="212"/>
      <c r="O12" s="212"/>
      <c r="P12" s="212"/>
      <c r="Q12" s="212"/>
      <c r="R12" s="212"/>
      <c r="S12" s="212"/>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13"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5"/>
      <c r="U15" s="5"/>
      <c r="V15" s="5"/>
      <c r="W15" s="5"/>
      <c r="X15" s="5"/>
      <c r="Y15" s="5"/>
      <c r="Z15" s="5"/>
      <c r="AA15" s="5"/>
      <c r="AB15" s="5"/>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6" t="s">
        <v>337</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07" t="s">
        <v>2</v>
      </c>
      <c r="B19" s="207" t="s">
        <v>93</v>
      </c>
      <c r="C19" s="209" t="s">
        <v>232</v>
      </c>
      <c r="D19" s="207" t="s">
        <v>231</v>
      </c>
      <c r="E19" s="207" t="s">
        <v>92</v>
      </c>
      <c r="F19" s="207" t="s">
        <v>91</v>
      </c>
      <c r="G19" s="207" t="s">
        <v>227</v>
      </c>
      <c r="H19" s="207" t="s">
        <v>90</v>
      </c>
      <c r="I19" s="207" t="s">
        <v>89</v>
      </c>
      <c r="J19" s="207" t="s">
        <v>88</v>
      </c>
      <c r="K19" s="207" t="s">
        <v>87</v>
      </c>
      <c r="L19" s="207" t="s">
        <v>86</v>
      </c>
      <c r="M19" s="207" t="s">
        <v>85</v>
      </c>
      <c r="N19" s="207" t="s">
        <v>84</v>
      </c>
      <c r="O19" s="207" t="s">
        <v>83</v>
      </c>
      <c r="P19" s="207" t="s">
        <v>82</v>
      </c>
      <c r="Q19" s="207" t="s">
        <v>230</v>
      </c>
      <c r="R19" s="207"/>
      <c r="S19" s="211" t="s">
        <v>331</v>
      </c>
      <c r="T19" s="4"/>
      <c r="U19" s="4"/>
      <c r="V19" s="4"/>
      <c r="W19" s="4"/>
      <c r="X19" s="4"/>
      <c r="Y19" s="4"/>
    </row>
    <row r="20" spans="1:28" s="3" customFormat="1" ht="180.75" customHeight="1" x14ac:dyDescent="0.2">
      <c r="A20" s="207"/>
      <c r="B20" s="207"/>
      <c r="C20" s="210"/>
      <c r="D20" s="207"/>
      <c r="E20" s="207"/>
      <c r="F20" s="207"/>
      <c r="G20" s="207"/>
      <c r="H20" s="207"/>
      <c r="I20" s="207"/>
      <c r="J20" s="207"/>
      <c r="K20" s="207"/>
      <c r="L20" s="207"/>
      <c r="M20" s="207"/>
      <c r="N20" s="207"/>
      <c r="O20" s="207"/>
      <c r="P20" s="207"/>
      <c r="Q20" s="34" t="s">
        <v>228</v>
      </c>
      <c r="R20" s="35" t="s">
        <v>229</v>
      </c>
      <c r="S20" s="211"/>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0" t="s">
        <v>422</v>
      </c>
      <c r="C22" s="83" t="s">
        <v>373</v>
      </c>
      <c r="D22" s="83" t="s">
        <v>405</v>
      </c>
      <c r="E22" s="196" t="s">
        <v>420</v>
      </c>
      <c r="F22" s="196" t="s">
        <v>421</v>
      </c>
      <c r="G22" s="83" t="s">
        <v>428</v>
      </c>
      <c r="H22" s="83">
        <v>0.06</v>
      </c>
      <c r="I22" s="83">
        <v>0</v>
      </c>
      <c r="J22" s="196">
        <v>0.06</v>
      </c>
      <c r="K22" s="83">
        <v>0.4</v>
      </c>
      <c r="L22" s="83" t="s">
        <v>396</v>
      </c>
      <c r="M22" s="83" t="s">
        <v>373</v>
      </c>
      <c r="N22" s="83" t="s">
        <v>373</v>
      </c>
      <c r="O22" s="83" t="s">
        <v>373</v>
      </c>
      <c r="P22" s="83" t="s">
        <v>373</v>
      </c>
      <c r="Q22" s="83" t="s">
        <v>373</v>
      </c>
      <c r="R22" s="83" t="s">
        <v>373</v>
      </c>
      <c r="S22" s="180">
        <v>0.24633996</v>
      </c>
      <c r="T22" s="27"/>
      <c r="U22" s="27"/>
      <c r="V22" s="27"/>
      <c r="W22" s="27"/>
      <c r="X22" s="27"/>
      <c r="Y22" s="27"/>
      <c r="Z22" s="26"/>
      <c r="AA22" s="26"/>
      <c r="AB22" s="26"/>
    </row>
    <row r="23" spans="1:28" ht="20.25" customHeight="1" x14ac:dyDescent="0.25">
      <c r="A23" s="60"/>
      <c r="B23" s="177"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9" t="s">
        <v>410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1" sqref="P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0" t="str">
        <f>'1. паспорт местоположение'!A5:C5</f>
        <v>Год раскрытия информации: 2026 год</v>
      </c>
      <c r="B6" s="200"/>
      <c r="C6" s="200"/>
      <c r="D6" s="200"/>
      <c r="E6" s="200"/>
      <c r="F6" s="200"/>
      <c r="G6" s="200"/>
      <c r="H6" s="200"/>
      <c r="I6" s="200"/>
      <c r="J6" s="200"/>
      <c r="K6" s="200"/>
      <c r="L6" s="200"/>
      <c r="M6" s="200"/>
      <c r="N6" s="200"/>
      <c r="O6" s="200"/>
      <c r="P6" s="200"/>
      <c r="Q6" s="200"/>
      <c r="R6" s="200"/>
      <c r="S6" s="200"/>
      <c r="T6" s="200"/>
    </row>
    <row r="7" spans="1:20" s="11" customFormat="1" x14ac:dyDescent="0.2">
      <c r="A7" s="16"/>
      <c r="H7" s="15"/>
    </row>
    <row r="8" spans="1:20" s="11"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1"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1" customFormat="1" ht="18.75" customHeight="1" x14ac:dyDescent="0.2">
      <c r="A10" s="208" t="str">
        <f>'1. паспорт местоположение'!A9:C9</f>
        <v>АО "Электросети Кубани"</v>
      </c>
      <c r="B10" s="208"/>
      <c r="C10" s="208"/>
      <c r="D10" s="208"/>
      <c r="E10" s="208"/>
      <c r="F10" s="208"/>
      <c r="G10" s="208"/>
      <c r="H10" s="208"/>
      <c r="I10" s="208"/>
      <c r="J10" s="208"/>
      <c r="K10" s="208"/>
      <c r="L10" s="208"/>
      <c r="M10" s="208"/>
      <c r="N10" s="208"/>
      <c r="O10" s="208"/>
      <c r="P10" s="208"/>
      <c r="Q10" s="208"/>
      <c r="R10" s="208"/>
      <c r="S10" s="208"/>
      <c r="T10" s="208"/>
    </row>
    <row r="11" spans="1:20" s="11" customFormat="1" ht="18.75" customHeight="1" x14ac:dyDescent="0.2">
      <c r="A11" s="212" t="s">
        <v>6</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1" customFormat="1" ht="18.75" customHeight="1" x14ac:dyDescent="0.2">
      <c r="A13" s="213" t="str">
        <f>'1. паспорт местоположение'!A12:C12</f>
        <v>J_N_Гч_20_ЛК150_1530</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2" t="s">
        <v>5</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18.75" x14ac:dyDescent="0.2">
      <c r="A16" s="213"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2" t="s">
        <v>3</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341</v>
      </c>
      <c r="B19" s="213"/>
      <c r="C19" s="213"/>
      <c r="D19" s="213"/>
      <c r="E19" s="213"/>
      <c r="F19" s="213"/>
      <c r="G19" s="213"/>
      <c r="H19" s="213"/>
      <c r="I19" s="213"/>
      <c r="J19" s="213"/>
      <c r="K19" s="213"/>
      <c r="L19" s="213"/>
      <c r="M19" s="213"/>
      <c r="N19" s="213"/>
      <c r="O19" s="213"/>
      <c r="P19" s="213"/>
      <c r="Q19" s="213"/>
      <c r="R19" s="213"/>
      <c r="S19" s="213"/>
      <c r="T19" s="213"/>
    </row>
    <row r="20" spans="1:113" s="41"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55" t="s">
        <v>98</v>
      </c>
      <c r="R22" s="55" t="s">
        <v>340</v>
      </c>
      <c r="S22" s="55" t="s">
        <v>97</v>
      </c>
      <c r="T22" s="55" t="s">
        <v>96</v>
      </c>
    </row>
    <row r="23" spans="1:113" ht="51.75" customHeight="1" x14ac:dyDescent="0.25">
      <c r="A23" s="228"/>
      <c r="B23" s="74" t="s">
        <v>94</v>
      </c>
      <c r="C23" s="74" t="s">
        <v>95</v>
      </c>
      <c r="D23" s="224"/>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427</v>
      </c>
      <c r="D25" s="152" t="s">
        <v>413</v>
      </c>
      <c r="E25" s="152" t="s">
        <v>373</v>
      </c>
      <c r="F25" s="152" t="s">
        <v>426</v>
      </c>
      <c r="G25" s="152" t="s">
        <v>373</v>
      </c>
      <c r="H25" s="152" t="s">
        <v>426</v>
      </c>
      <c r="I25" s="152" t="s">
        <v>373</v>
      </c>
      <c r="J25" s="152">
        <v>2024</v>
      </c>
      <c r="K25" s="152">
        <v>2026</v>
      </c>
      <c r="L25" s="152" t="s">
        <v>373</v>
      </c>
      <c r="M25" s="152">
        <v>10</v>
      </c>
      <c r="N25" s="152" t="s">
        <v>373</v>
      </c>
      <c r="O25" s="152">
        <v>0.1</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18" t="s">
        <v>410</v>
      </c>
      <c r="C29" s="218"/>
      <c r="D29" s="218"/>
      <c r="E29" s="218"/>
      <c r="F29" s="218"/>
      <c r="G29" s="218"/>
      <c r="H29" s="218"/>
      <c r="I29" s="218"/>
      <c r="J29" s="218"/>
      <c r="K29" s="218"/>
      <c r="L29" s="218"/>
      <c r="M29" s="218"/>
      <c r="N29" s="218"/>
      <c r="O29" s="218"/>
      <c r="P29" s="218"/>
      <c r="Q29" s="218"/>
      <c r="R29" s="218"/>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4" zoomScale="55" zoomScaleSheetLayoutView="55" workbookViewId="0">
      <selection activeCell="R25" sqref="R25"/>
    </sheetView>
  </sheetViews>
  <sheetFormatPr defaultColWidth="10.7109375" defaultRowHeight="15.75" x14ac:dyDescent="0.25"/>
  <cols>
    <col min="1" max="2" width="10.7109375" style="38"/>
    <col min="3" max="3" width="15.855468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0" t="str">
        <f>'1. паспорт местоположение'!A9:C9</f>
        <v>АО "Электросети Кубани"</v>
      </c>
      <c r="B9" s="200"/>
      <c r="C9" s="200"/>
      <c r="D9" s="200"/>
      <c r="E9" s="200" t="e">
        <f>'1. паспорт местоположение'!A9:C9</f>
        <v>#VALUE!</v>
      </c>
      <c r="F9" s="200"/>
      <c r="G9" s="200"/>
      <c r="H9" s="200"/>
      <c r="I9" s="200"/>
      <c r="J9" s="200"/>
      <c r="K9" s="200"/>
      <c r="L9" s="200"/>
      <c r="M9" s="200"/>
      <c r="N9" s="200"/>
      <c r="O9" s="200"/>
      <c r="P9" s="200"/>
      <c r="Q9" s="200"/>
      <c r="R9" s="200"/>
      <c r="S9" s="200"/>
      <c r="T9" s="200"/>
      <c r="U9" s="200"/>
      <c r="V9" s="200"/>
      <c r="W9" s="200"/>
      <c r="X9" s="200"/>
      <c r="Y9" s="200"/>
      <c r="Z9" s="200"/>
      <c r="AA9" s="200"/>
    </row>
    <row r="10" spans="1:27" s="11" customFormat="1" ht="18.75" customHeight="1" x14ac:dyDescent="0.2">
      <c r="E10" s="212" t="s">
        <v>6</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J_N_Гч_20_ЛК150_1530</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2" t="s">
        <v>5</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343</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1"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55" t="s">
        <v>98</v>
      </c>
      <c r="Y22" s="55" t="s">
        <v>340</v>
      </c>
      <c r="Z22" s="55" t="s">
        <v>97</v>
      </c>
      <c r="AA22" s="55" t="s">
        <v>96</v>
      </c>
    </row>
    <row r="23" spans="1:27" ht="60" customHeight="1" x14ac:dyDescent="0.25">
      <c r="A23" s="235"/>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05" customHeight="1" x14ac:dyDescent="0.25">
      <c r="A25" s="59" t="s">
        <v>62</v>
      </c>
      <c r="B25" s="176" t="s">
        <v>226</v>
      </c>
      <c r="C25" s="195" t="s">
        <v>423</v>
      </c>
      <c r="D25" s="176" t="s">
        <v>226</v>
      </c>
      <c r="E25" s="59" t="s">
        <v>373</v>
      </c>
      <c r="F25" s="176" t="s">
        <v>226</v>
      </c>
      <c r="G25" s="58">
        <v>10</v>
      </c>
      <c r="H25" s="176" t="s">
        <v>226</v>
      </c>
      <c r="I25" s="58">
        <v>10</v>
      </c>
      <c r="J25" s="59" t="s">
        <v>414</v>
      </c>
      <c r="K25" s="176" t="s">
        <v>226</v>
      </c>
      <c r="L25" s="155" t="s">
        <v>62</v>
      </c>
      <c r="M25" s="176" t="s">
        <v>226</v>
      </c>
      <c r="N25" s="59" t="s">
        <v>424</v>
      </c>
      <c r="O25" s="176" t="s">
        <v>226</v>
      </c>
      <c r="P25" s="156" t="s">
        <v>425</v>
      </c>
      <c r="Q25" s="176" t="s">
        <v>226</v>
      </c>
      <c r="R25" s="59" t="s">
        <v>430</v>
      </c>
      <c r="S25" s="59" t="s">
        <v>373</v>
      </c>
      <c r="T25" s="59" t="s">
        <v>373</v>
      </c>
      <c r="U25" s="59" t="s">
        <v>373</v>
      </c>
      <c r="V25" s="176" t="s">
        <v>226</v>
      </c>
      <c r="W25" s="176" t="s">
        <v>226</v>
      </c>
      <c r="X25" s="59" t="s">
        <v>373</v>
      </c>
      <c r="Y25" s="59" t="s">
        <v>373</v>
      </c>
      <c r="Z25" s="59" t="s">
        <v>373</v>
      </c>
      <c r="AA25" s="59" t="s">
        <v>373</v>
      </c>
    </row>
    <row r="26" spans="1:27" s="39" customFormat="1" x14ac:dyDescent="0.25">
      <c r="A26" s="40"/>
      <c r="B26" s="169" t="s">
        <v>410</v>
      </c>
      <c r="C26" s="173"/>
      <c r="D26" s="173"/>
      <c r="E26" s="173"/>
      <c r="F26" s="173"/>
      <c r="G26" s="173"/>
      <c r="H26" s="173"/>
      <c r="I26" s="173"/>
      <c r="J26" s="173"/>
      <c r="K26" s="173"/>
      <c r="L26" s="173"/>
      <c r="M26" s="173"/>
      <c r="N26" s="173"/>
      <c r="O26" s="173"/>
      <c r="P26" s="173"/>
      <c r="Q26" s="173"/>
      <c r="R26" s="17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85" zoomScaleNormal="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0" t="str">
        <f>'1. паспорт местоположение'!A5:C5</f>
        <v>Год раскрытия информации: 2026 год</v>
      </c>
      <c r="B5" s="200"/>
      <c r="C5" s="200"/>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08" t="s">
        <v>7</v>
      </c>
      <c r="B7" s="208"/>
      <c r="C7" s="208"/>
      <c r="D7" s="96"/>
      <c r="E7" s="12"/>
      <c r="F7" s="12"/>
      <c r="G7" s="12"/>
      <c r="H7" s="12"/>
      <c r="I7" s="12"/>
      <c r="J7" s="12"/>
      <c r="K7" s="12"/>
      <c r="L7" s="12"/>
      <c r="M7" s="12"/>
      <c r="N7" s="12"/>
      <c r="O7" s="12"/>
      <c r="P7" s="12"/>
      <c r="Q7" s="12"/>
      <c r="R7" s="12"/>
      <c r="S7" s="12"/>
      <c r="T7" s="12"/>
      <c r="U7" s="12"/>
    </row>
    <row r="8" spans="1:29" s="11" customFormat="1" ht="18.75" x14ac:dyDescent="0.2">
      <c r="A8" s="208"/>
      <c r="B8" s="208"/>
      <c r="C8" s="208"/>
      <c r="D8" s="96"/>
      <c r="E8" s="13"/>
      <c r="F8" s="13"/>
      <c r="G8" s="13"/>
      <c r="H8" s="12"/>
      <c r="I8" s="12"/>
      <c r="J8" s="12"/>
      <c r="K8" s="12"/>
      <c r="L8" s="12"/>
      <c r="M8" s="12"/>
      <c r="N8" s="12"/>
      <c r="O8" s="12"/>
      <c r="P8" s="12"/>
      <c r="Q8" s="12"/>
      <c r="R8" s="12"/>
      <c r="S8" s="12"/>
      <c r="T8" s="12"/>
      <c r="U8" s="12"/>
    </row>
    <row r="9" spans="1:29" s="11" customFormat="1" ht="18.75" x14ac:dyDescent="0.2">
      <c r="A9" s="208" t="str">
        <f>'1. паспорт местоположение'!A9:C9</f>
        <v>АО "Электросети Кубани"</v>
      </c>
      <c r="B9" s="208"/>
      <c r="C9" s="208"/>
      <c r="D9" s="96"/>
      <c r="E9" s="7"/>
      <c r="F9" s="7"/>
      <c r="G9" s="7"/>
      <c r="H9" s="12"/>
      <c r="I9" s="12"/>
      <c r="J9" s="12"/>
      <c r="K9" s="12"/>
      <c r="L9" s="12"/>
      <c r="M9" s="12"/>
      <c r="N9" s="12"/>
      <c r="O9" s="12"/>
      <c r="P9" s="12"/>
      <c r="Q9" s="12"/>
      <c r="R9" s="12"/>
      <c r="S9" s="12"/>
      <c r="T9" s="12"/>
      <c r="U9" s="12"/>
    </row>
    <row r="10" spans="1:29" s="11" customFormat="1" ht="18.75" x14ac:dyDescent="0.2">
      <c r="A10" s="212" t="s">
        <v>6</v>
      </c>
      <c r="B10" s="212"/>
      <c r="C10" s="212"/>
      <c r="D10" s="96"/>
      <c r="E10" s="5"/>
      <c r="F10" s="5"/>
      <c r="G10" s="5"/>
      <c r="H10" s="12"/>
      <c r="I10" s="12"/>
      <c r="J10" s="12"/>
      <c r="K10" s="12"/>
      <c r="L10" s="12"/>
      <c r="M10" s="12"/>
      <c r="N10" s="12"/>
      <c r="O10" s="12"/>
      <c r="P10" s="12"/>
      <c r="Q10" s="12"/>
      <c r="R10" s="12"/>
      <c r="S10" s="12"/>
      <c r="T10" s="12"/>
      <c r="U10" s="12"/>
    </row>
    <row r="11" spans="1:29" s="11" customFormat="1" ht="18.75" x14ac:dyDescent="0.2">
      <c r="A11" s="208"/>
      <c r="B11" s="208"/>
      <c r="C11" s="208"/>
      <c r="D11" s="96"/>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J_N_Гч_20_ЛК150_1530</v>
      </c>
      <c r="B12" s="213"/>
      <c r="C12" s="213"/>
      <c r="D12" s="96"/>
      <c r="E12" s="7"/>
      <c r="F12" s="7"/>
      <c r="G12" s="7"/>
      <c r="H12" s="12"/>
      <c r="I12" s="12"/>
      <c r="J12" s="12"/>
      <c r="K12" s="12"/>
      <c r="L12" s="12"/>
      <c r="M12" s="12"/>
      <c r="N12" s="12"/>
      <c r="O12" s="12"/>
      <c r="P12" s="12"/>
      <c r="Q12" s="12"/>
      <c r="R12" s="12"/>
      <c r="S12" s="12"/>
      <c r="T12" s="12"/>
      <c r="U12" s="12"/>
    </row>
    <row r="13" spans="1:29" s="11" customFormat="1" ht="18.75" x14ac:dyDescent="0.2">
      <c r="A13" s="212" t="s">
        <v>5</v>
      </c>
      <c r="B13" s="212"/>
      <c r="C13" s="212"/>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96"/>
      <c r="E14" s="9"/>
      <c r="F14" s="9"/>
      <c r="G14" s="9"/>
      <c r="H14" s="9"/>
      <c r="I14" s="9"/>
      <c r="J14" s="9"/>
      <c r="K14" s="9"/>
      <c r="L14" s="9"/>
      <c r="M14" s="9"/>
      <c r="N14" s="9"/>
      <c r="O14" s="9"/>
      <c r="P14" s="9"/>
      <c r="Q14" s="9"/>
      <c r="R14" s="9"/>
      <c r="S14" s="9"/>
      <c r="T14" s="9"/>
      <c r="U14" s="9"/>
    </row>
    <row r="15" spans="1:29" s="3" customFormat="1" ht="62.25" customHeight="1" x14ac:dyDescent="0.2">
      <c r="A15" s="216"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16"/>
      <c r="C15" s="216"/>
      <c r="D15" s="96"/>
      <c r="E15" s="7"/>
      <c r="F15" s="7"/>
      <c r="G15" s="7"/>
      <c r="H15" s="7"/>
      <c r="I15" s="7"/>
      <c r="J15" s="7"/>
      <c r="K15" s="7"/>
      <c r="L15" s="7"/>
      <c r="M15" s="7"/>
      <c r="N15" s="7"/>
      <c r="O15" s="7"/>
      <c r="P15" s="7"/>
      <c r="Q15" s="7"/>
      <c r="R15" s="7"/>
      <c r="S15" s="7"/>
      <c r="T15" s="7"/>
      <c r="U15" s="7"/>
    </row>
    <row r="16" spans="1:29" s="3" customFormat="1" ht="15" customHeight="1" x14ac:dyDescent="0.2">
      <c r="A16" s="212" t="s">
        <v>3</v>
      </c>
      <c r="B16" s="212"/>
      <c r="C16" s="212"/>
      <c r="D16" s="96"/>
      <c r="E16" s="5"/>
      <c r="F16" s="5"/>
      <c r="G16" s="5"/>
      <c r="H16" s="5"/>
      <c r="I16" s="5"/>
      <c r="J16" s="5"/>
      <c r="K16" s="5"/>
      <c r="L16" s="5"/>
      <c r="M16" s="5"/>
      <c r="N16" s="5"/>
      <c r="O16" s="5"/>
      <c r="P16" s="5"/>
      <c r="Q16" s="5"/>
      <c r="R16" s="5"/>
      <c r="S16" s="5"/>
      <c r="T16" s="5"/>
      <c r="U16" s="5"/>
    </row>
    <row r="17" spans="1:21" s="3" customFormat="1" ht="15" customHeight="1" x14ac:dyDescent="0.2">
      <c r="A17" s="215"/>
      <c r="B17" s="215"/>
      <c r="C17" s="215"/>
      <c r="D17" s="96"/>
      <c r="E17" s="4"/>
      <c r="F17" s="4"/>
      <c r="G17" s="4"/>
      <c r="H17" s="4"/>
      <c r="I17" s="4"/>
      <c r="J17" s="4"/>
      <c r="K17" s="4"/>
      <c r="L17" s="4"/>
      <c r="M17" s="4"/>
      <c r="N17" s="4"/>
      <c r="O17" s="4"/>
      <c r="P17" s="4"/>
      <c r="Q17" s="4"/>
      <c r="R17" s="4"/>
    </row>
    <row r="18" spans="1:21" s="3" customFormat="1" ht="27.75" customHeight="1" x14ac:dyDescent="0.2">
      <c r="A18" s="216" t="s">
        <v>336</v>
      </c>
      <c r="B18" s="216"/>
      <c r="C18" s="216"/>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Строительство трансформаторной подстанции, строительство ЛЭП-10 кВ в соответствии с договором на ТП № 3-35-20-4510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415</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1" t="s">
        <v>432</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409</v>
      </c>
      <c r="D25" s="175"/>
      <c r="E25" s="174"/>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8"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2020</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431</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18" t="s">
        <v>410</v>
      </c>
      <c r="C33" s="218"/>
      <c r="D33" s="218"/>
      <c r="E33" s="218"/>
      <c r="F33" s="218"/>
      <c r="G33" s="218"/>
      <c r="H33" s="218"/>
      <c r="I33" s="218"/>
      <c r="J33" s="218"/>
      <c r="K33" s="218"/>
      <c r="L33" s="218"/>
      <c r="M33" s="218"/>
      <c r="N33" s="218"/>
      <c r="O33" s="218"/>
      <c r="P33" s="218"/>
      <c r="Q33" s="218"/>
      <c r="R33" s="21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08" t="s">
        <v>7</v>
      </c>
      <c r="B7" s="208"/>
      <c r="C7" s="208"/>
      <c r="D7" s="208"/>
      <c r="E7" s="208"/>
      <c r="F7" s="208"/>
      <c r="G7" s="208"/>
      <c r="H7" s="208"/>
      <c r="I7" s="208"/>
      <c r="J7" s="208"/>
      <c r="K7" s="208"/>
      <c r="L7" s="208"/>
      <c r="M7" s="208"/>
      <c r="N7" s="208"/>
      <c r="O7" s="208"/>
      <c r="P7" s="12"/>
      <c r="Q7" s="12"/>
      <c r="R7" s="12"/>
      <c r="S7" s="12"/>
      <c r="T7" s="12"/>
      <c r="U7" s="12"/>
      <c r="V7" s="12"/>
      <c r="W7" s="12"/>
      <c r="X7" s="12"/>
      <c r="Y7" s="12"/>
      <c r="Z7" s="12"/>
    </row>
    <row r="8" spans="1:28" s="11" customFormat="1" ht="18.75" x14ac:dyDescent="0.2">
      <c r="A8" s="208"/>
      <c r="B8" s="208"/>
      <c r="C8" s="208"/>
      <c r="D8" s="208"/>
      <c r="E8" s="208"/>
      <c r="F8" s="208"/>
      <c r="G8" s="208"/>
      <c r="H8" s="208"/>
      <c r="I8" s="208"/>
      <c r="J8" s="208"/>
      <c r="K8" s="208"/>
      <c r="L8" s="208"/>
      <c r="M8" s="208"/>
      <c r="N8" s="208"/>
      <c r="O8" s="208"/>
      <c r="P8" s="12"/>
      <c r="Q8" s="12"/>
      <c r="R8" s="12"/>
      <c r="S8" s="12"/>
      <c r="T8" s="12"/>
      <c r="U8" s="12"/>
      <c r="V8" s="12"/>
      <c r="W8" s="12"/>
      <c r="X8" s="12"/>
      <c r="Y8" s="12"/>
      <c r="Z8" s="12"/>
    </row>
    <row r="9" spans="1:28" s="11" customFormat="1" ht="18.75" x14ac:dyDescent="0.2">
      <c r="A9" s="208" t="str">
        <f>'1. паспорт местоположение'!A9:C9</f>
        <v>АО "Электросети Кубани"</v>
      </c>
      <c r="B9" s="208"/>
      <c r="C9" s="208"/>
      <c r="D9" s="208"/>
      <c r="E9" s="208"/>
      <c r="F9" s="208"/>
      <c r="G9" s="208"/>
      <c r="H9" s="208"/>
      <c r="I9" s="208"/>
      <c r="J9" s="208"/>
      <c r="K9" s="208"/>
      <c r="L9" s="208"/>
      <c r="M9" s="208"/>
      <c r="N9" s="208"/>
      <c r="O9" s="208"/>
      <c r="P9" s="12"/>
      <c r="Q9" s="12"/>
      <c r="R9" s="12"/>
      <c r="S9" s="12"/>
      <c r="T9" s="12"/>
      <c r="U9" s="12"/>
      <c r="V9" s="12"/>
      <c r="W9" s="12"/>
      <c r="X9" s="12"/>
      <c r="Y9" s="12"/>
      <c r="Z9" s="12"/>
    </row>
    <row r="10" spans="1:28" s="11" customFormat="1" ht="18.75" x14ac:dyDescent="0.2">
      <c r="A10" s="212" t="s">
        <v>6</v>
      </c>
      <c r="B10" s="212"/>
      <c r="C10" s="212"/>
      <c r="D10" s="212"/>
      <c r="E10" s="212"/>
      <c r="F10" s="212"/>
      <c r="G10" s="212"/>
      <c r="H10" s="212"/>
      <c r="I10" s="212"/>
      <c r="J10" s="212"/>
      <c r="K10" s="212"/>
      <c r="L10" s="212"/>
      <c r="M10" s="212"/>
      <c r="N10" s="212"/>
      <c r="O10" s="212"/>
      <c r="P10" s="12"/>
      <c r="Q10" s="12"/>
      <c r="R10" s="12"/>
      <c r="S10" s="12"/>
      <c r="T10" s="12"/>
      <c r="U10" s="12"/>
      <c r="V10" s="12"/>
      <c r="W10" s="12"/>
      <c r="X10" s="12"/>
      <c r="Y10" s="12"/>
      <c r="Z10" s="12"/>
    </row>
    <row r="11" spans="1:28" s="11" customFormat="1" ht="18.75" x14ac:dyDescent="0.2">
      <c r="A11" s="208"/>
      <c r="B11" s="208"/>
      <c r="C11" s="208"/>
      <c r="D11" s="208"/>
      <c r="E11" s="208"/>
      <c r="F11" s="208"/>
      <c r="G11" s="208"/>
      <c r="H11" s="208"/>
      <c r="I11" s="208"/>
      <c r="J11" s="208"/>
      <c r="K11" s="208"/>
      <c r="L11" s="208"/>
      <c r="M11" s="208"/>
      <c r="N11" s="208"/>
      <c r="O11" s="208"/>
      <c r="P11" s="12"/>
      <c r="Q11" s="12"/>
      <c r="R11" s="12"/>
      <c r="S11" s="12"/>
      <c r="T11" s="12"/>
      <c r="U11" s="12"/>
      <c r="V11" s="12"/>
      <c r="W11" s="12"/>
      <c r="X11" s="12"/>
      <c r="Y11" s="12"/>
      <c r="Z11" s="12"/>
    </row>
    <row r="12" spans="1:28" s="11" customFormat="1" ht="18.75" x14ac:dyDescent="0.2">
      <c r="A12" s="213" t="str">
        <f>'1. паспорт местоположение'!A12:C12</f>
        <v>J_N_Гч_20_ЛК150_1530</v>
      </c>
      <c r="B12" s="213"/>
      <c r="C12" s="213"/>
      <c r="D12" s="213"/>
      <c r="E12" s="213"/>
      <c r="F12" s="213"/>
      <c r="G12" s="213"/>
      <c r="H12" s="213"/>
      <c r="I12" s="213"/>
      <c r="J12" s="213"/>
      <c r="K12" s="213"/>
      <c r="L12" s="213"/>
      <c r="M12" s="213"/>
      <c r="N12" s="213"/>
      <c r="O12" s="213"/>
      <c r="P12" s="12"/>
      <c r="Q12" s="12"/>
      <c r="R12" s="12"/>
      <c r="S12" s="12"/>
      <c r="T12" s="12"/>
      <c r="U12" s="12"/>
      <c r="V12" s="12"/>
      <c r="W12" s="12"/>
      <c r="X12" s="12"/>
      <c r="Y12" s="12"/>
      <c r="Z12" s="12"/>
    </row>
    <row r="13" spans="1:28" s="11" customFormat="1" ht="18.75" x14ac:dyDescent="0.2">
      <c r="A13" s="212" t="s">
        <v>5</v>
      </c>
      <c r="B13" s="212"/>
      <c r="C13" s="212"/>
      <c r="D13" s="212"/>
      <c r="E13" s="212"/>
      <c r="F13" s="212"/>
      <c r="G13" s="212"/>
      <c r="H13" s="212"/>
      <c r="I13" s="212"/>
      <c r="J13" s="212"/>
      <c r="K13" s="212"/>
      <c r="L13" s="212"/>
      <c r="M13" s="212"/>
      <c r="N13" s="212"/>
      <c r="O13" s="212"/>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13"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13"/>
      <c r="C15" s="213"/>
      <c r="D15" s="213"/>
      <c r="E15" s="213"/>
      <c r="F15" s="213"/>
      <c r="G15" s="213"/>
      <c r="H15" s="213"/>
      <c r="I15" s="213"/>
      <c r="J15" s="213"/>
      <c r="K15" s="213"/>
      <c r="L15" s="213"/>
      <c r="M15" s="213"/>
      <c r="N15" s="213"/>
      <c r="O15" s="213"/>
      <c r="P15" s="7"/>
      <c r="Q15" s="7"/>
      <c r="R15" s="7"/>
      <c r="S15" s="7"/>
      <c r="T15" s="7"/>
      <c r="U15" s="7"/>
      <c r="V15" s="7"/>
      <c r="W15" s="7"/>
      <c r="X15" s="7"/>
      <c r="Y15" s="7"/>
      <c r="Z15" s="7"/>
    </row>
    <row r="16" spans="1:28" s="3" customFormat="1" ht="15" customHeight="1" x14ac:dyDescent="0.2">
      <c r="A16" s="212" t="s">
        <v>3</v>
      </c>
      <c r="B16" s="212"/>
      <c r="C16" s="212"/>
      <c r="D16" s="212"/>
      <c r="E16" s="212"/>
      <c r="F16" s="212"/>
      <c r="G16" s="212"/>
      <c r="H16" s="212"/>
      <c r="I16" s="212"/>
      <c r="J16" s="212"/>
      <c r="K16" s="212"/>
      <c r="L16" s="212"/>
      <c r="M16" s="212"/>
      <c r="N16" s="212"/>
      <c r="O16" s="212"/>
      <c r="P16" s="5"/>
      <c r="Q16" s="5"/>
      <c r="R16" s="5"/>
      <c r="S16" s="5"/>
      <c r="T16" s="5"/>
      <c r="U16" s="5"/>
      <c r="V16" s="5"/>
      <c r="W16" s="5"/>
      <c r="X16" s="5"/>
      <c r="Y16" s="5"/>
      <c r="Z16" s="5"/>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7" t="s">
        <v>2</v>
      </c>
      <c r="B19" s="207" t="s">
        <v>81</v>
      </c>
      <c r="C19" s="207" t="s">
        <v>80</v>
      </c>
      <c r="D19" s="207" t="s">
        <v>72</v>
      </c>
      <c r="E19" s="242" t="s">
        <v>79</v>
      </c>
      <c r="F19" s="243"/>
      <c r="G19" s="243"/>
      <c r="H19" s="243"/>
      <c r="I19" s="244"/>
      <c r="J19" s="207" t="s">
        <v>78</v>
      </c>
      <c r="K19" s="207"/>
      <c r="L19" s="207"/>
      <c r="M19" s="207"/>
      <c r="N19" s="207"/>
      <c r="O19" s="207"/>
      <c r="P19" s="4"/>
      <c r="Q19" s="4"/>
      <c r="R19" s="4"/>
      <c r="S19" s="4"/>
      <c r="T19" s="4"/>
      <c r="U19" s="4"/>
      <c r="V19" s="4"/>
      <c r="W19" s="4"/>
    </row>
    <row r="20" spans="1:26" s="3" customFormat="1" ht="51" customHeight="1" x14ac:dyDescent="0.2">
      <c r="A20" s="207"/>
      <c r="B20" s="207"/>
      <c r="C20" s="207"/>
      <c r="D20" s="207"/>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2"/>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18" t="s">
        <v>410</v>
      </c>
      <c r="D27" s="218"/>
      <c r="E27" s="218"/>
      <c r="F27" s="218"/>
      <c r="G27" s="218"/>
      <c r="H27" s="218"/>
      <c r="I27" s="218"/>
      <c r="J27" s="218"/>
      <c r="K27" s="218"/>
      <c r="L27" s="218"/>
      <c r="M27" s="218"/>
      <c r="N27" s="218"/>
      <c r="O27" s="218"/>
      <c r="P27" s="218"/>
      <c r="Q27" s="218"/>
      <c r="R27" s="218"/>
      <c r="S27" s="21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9" zoomScale="60" workbookViewId="0">
      <selection activeCell="H38" sqref="H38"/>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0" t="str">
        <f>'1. паспорт местоположение'!A5:C5</f>
        <v>Год раскрытия информации: 2026 год</v>
      </c>
      <c r="B5" s="200"/>
      <c r="C5" s="200"/>
      <c r="D5" s="200"/>
      <c r="E5" s="200"/>
      <c r="F5" s="200"/>
      <c r="G5" s="200"/>
      <c r="H5" s="200"/>
      <c r="I5" s="200"/>
      <c r="J5" s="200"/>
      <c r="K5" s="200"/>
      <c r="L5" s="200"/>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08" t="s">
        <v>7</v>
      </c>
      <c r="B7" s="208"/>
      <c r="C7" s="208"/>
      <c r="D7" s="208"/>
      <c r="E7" s="208"/>
      <c r="F7" s="208"/>
      <c r="G7" s="208"/>
      <c r="H7" s="208"/>
      <c r="I7" s="208"/>
      <c r="J7" s="208"/>
      <c r="K7" s="208"/>
      <c r="L7" s="208"/>
      <c r="M7" s="96"/>
    </row>
    <row r="8" spans="1:44" ht="18.75" x14ac:dyDescent="0.25">
      <c r="A8" s="208"/>
      <c r="B8" s="208"/>
      <c r="C8" s="208"/>
      <c r="D8" s="208"/>
      <c r="E8" s="208"/>
      <c r="F8" s="208"/>
      <c r="G8" s="208"/>
      <c r="H8" s="208"/>
      <c r="I8" s="208"/>
      <c r="J8" s="208"/>
      <c r="K8" s="208"/>
      <c r="L8" s="208"/>
      <c r="M8" s="96"/>
    </row>
    <row r="9" spans="1:44" ht="18.75" x14ac:dyDescent="0.25">
      <c r="A9" s="208" t="str">
        <f>'1. паспорт местоположение'!A9:C9</f>
        <v>АО "Электросети Кубани"</v>
      </c>
      <c r="B9" s="208"/>
      <c r="C9" s="208"/>
      <c r="D9" s="208"/>
      <c r="E9" s="208"/>
      <c r="F9" s="208"/>
      <c r="G9" s="208"/>
      <c r="H9" s="208"/>
      <c r="I9" s="208"/>
      <c r="J9" s="208"/>
      <c r="K9" s="208"/>
      <c r="L9" s="208"/>
      <c r="M9" s="96"/>
    </row>
    <row r="10" spans="1:44" x14ac:dyDescent="0.25">
      <c r="A10" s="212" t="s">
        <v>6</v>
      </c>
      <c r="B10" s="212"/>
      <c r="C10" s="212"/>
      <c r="D10" s="212"/>
      <c r="E10" s="212"/>
      <c r="F10" s="212"/>
      <c r="G10" s="212"/>
      <c r="H10" s="212"/>
      <c r="I10" s="212"/>
      <c r="J10" s="212"/>
      <c r="K10" s="212"/>
      <c r="L10" s="212"/>
      <c r="M10" s="96"/>
    </row>
    <row r="11" spans="1:44" ht="18.75" x14ac:dyDescent="0.25">
      <c r="A11" s="208"/>
      <c r="B11" s="208"/>
      <c r="C11" s="208"/>
      <c r="D11" s="208"/>
      <c r="E11" s="208"/>
      <c r="F11" s="208"/>
      <c r="G11" s="208"/>
      <c r="H11" s="208"/>
      <c r="I11" s="208"/>
      <c r="J11" s="208"/>
      <c r="K11" s="208"/>
      <c r="L11" s="208"/>
      <c r="M11" s="96"/>
    </row>
    <row r="12" spans="1:44" ht="18.75" x14ac:dyDescent="0.25">
      <c r="A12" s="213" t="str">
        <f>'1. паспорт местоположение'!A12:C12</f>
        <v>J_N_Гч_20_ЛК150_1530</v>
      </c>
      <c r="B12" s="213"/>
      <c r="C12" s="213"/>
      <c r="D12" s="213"/>
      <c r="E12" s="213"/>
      <c r="F12" s="213"/>
      <c r="G12" s="213"/>
      <c r="H12" s="213"/>
      <c r="I12" s="213"/>
      <c r="J12" s="213"/>
      <c r="K12" s="213"/>
      <c r="L12" s="213"/>
      <c r="M12" s="96"/>
    </row>
    <row r="13" spans="1:44" x14ac:dyDescent="0.25">
      <c r="A13" s="212" t="s">
        <v>5</v>
      </c>
      <c r="B13" s="212"/>
      <c r="C13" s="212"/>
      <c r="D13" s="212"/>
      <c r="E13" s="212"/>
      <c r="F13" s="212"/>
      <c r="G13" s="212"/>
      <c r="H13" s="212"/>
      <c r="I13" s="212"/>
      <c r="J13" s="212"/>
      <c r="K13" s="212"/>
      <c r="L13" s="212"/>
      <c r="M13" s="96"/>
    </row>
    <row r="14" spans="1:44" ht="18.75" x14ac:dyDescent="0.25">
      <c r="A14" s="214"/>
      <c r="B14" s="214"/>
      <c r="C14" s="214"/>
      <c r="D14" s="214"/>
      <c r="E14" s="214"/>
      <c r="F14" s="214"/>
      <c r="G14" s="214"/>
      <c r="H14" s="214"/>
      <c r="I14" s="214"/>
      <c r="J14" s="214"/>
      <c r="K14" s="214"/>
      <c r="L14" s="214"/>
      <c r="M14" s="96"/>
    </row>
    <row r="15" spans="1:44" ht="18.75" x14ac:dyDescent="0.25">
      <c r="A15" s="213"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13"/>
      <c r="C15" s="213"/>
      <c r="D15" s="213"/>
      <c r="E15" s="213"/>
      <c r="F15" s="213"/>
      <c r="G15" s="213"/>
      <c r="H15" s="213"/>
      <c r="I15" s="213"/>
      <c r="J15" s="213"/>
      <c r="K15" s="213"/>
      <c r="L15" s="213"/>
      <c r="M15" s="96"/>
    </row>
    <row r="16" spans="1:44" x14ac:dyDescent="0.25">
      <c r="A16" s="212" t="s">
        <v>3</v>
      </c>
      <c r="B16" s="212"/>
      <c r="C16" s="212"/>
      <c r="D16" s="212"/>
      <c r="E16" s="212"/>
      <c r="F16" s="212"/>
      <c r="G16" s="212"/>
      <c r="H16" s="212"/>
      <c r="I16" s="212"/>
      <c r="J16" s="212"/>
      <c r="K16" s="212"/>
      <c r="L16" s="212"/>
      <c r="M16" s="96"/>
    </row>
    <row r="17" spans="1:13" ht="15.75" customHeight="1" x14ac:dyDescent="0.25">
      <c r="L17" s="137"/>
      <c r="M17" s="96"/>
    </row>
    <row r="18" spans="1:13" x14ac:dyDescent="0.25">
      <c r="K18" s="138"/>
      <c r="M18" s="96"/>
    </row>
    <row r="19" spans="1:13" ht="15.75" customHeight="1" x14ac:dyDescent="0.25">
      <c r="A19" s="256" t="s">
        <v>380</v>
      </c>
      <c r="B19" s="256"/>
      <c r="C19" s="256"/>
      <c r="D19" s="256"/>
      <c r="E19" s="256"/>
      <c r="F19" s="256"/>
      <c r="G19" s="256"/>
      <c r="H19" s="256"/>
      <c r="I19" s="256"/>
      <c r="J19" s="256"/>
      <c r="K19" s="256"/>
      <c r="L19" s="256"/>
      <c r="M19" s="96"/>
    </row>
    <row r="20" spans="1:13" x14ac:dyDescent="0.25">
      <c r="A20" s="45"/>
      <c r="B20" s="45"/>
      <c r="C20" s="139"/>
      <c r="D20" s="139"/>
      <c r="E20" s="139"/>
      <c r="F20" s="139"/>
      <c r="G20" s="139"/>
      <c r="H20" s="139"/>
      <c r="I20" s="139"/>
      <c r="J20" s="139"/>
      <c r="K20" s="139"/>
      <c r="L20" s="139"/>
      <c r="M20" s="96"/>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96"/>
    </row>
    <row r="22" spans="1:13" ht="58.5" customHeight="1" x14ac:dyDescent="0.25">
      <c r="A22" s="246"/>
      <c r="B22" s="246"/>
      <c r="C22" s="253" t="s">
        <v>1</v>
      </c>
      <c r="D22" s="253"/>
      <c r="E22" s="63"/>
      <c r="F22" s="64"/>
      <c r="G22" s="254" t="s">
        <v>0</v>
      </c>
      <c r="H22" s="255"/>
      <c r="I22" s="247"/>
      <c r="J22" s="250"/>
      <c r="K22" s="246"/>
      <c r="L22" s="248"/>
      <c r="M22" s="96"/>
    </row>
    <row r="23" spans="1:13" ht="47.25" x14ac:dyDescent="0.25">
      <c r="A23" s="246"/>
      <c r="B23" s="246"/>
      <c r="C23" s="81" t="s">
        <v>205</v>
      </c>
      <c r="D23" s="81" t="s">
        <v>204</v>
      </c>
      <c r="E23" s="81" t="s">
        <v>205</v>
      </c>
      <c r="F23" s="81" t="s">
        <v>204</v>
      </c>
      <c r="G23" s="81" t="s">
        <v>205</v>
      </c>
      <c r="H23" s="81" t="s">
        <v>204</v>
      </c>
      <c r="I23" s="247"/>
      <c r="J23" s="251"/>
      <c r="K23" s="246"/>
      <c r="L23" s="248"/>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79">
        <v>44181</v>
      </c>
      <c r="D26" s="53" t="s">
        <v>373</v>
      </c>
      <c r="E26" s="53" t="s">
        <v>373</v>
      </c>
      <c r="F26" s="53" t="s">
        <v>373</v>
      </c>
      <c r="G26" s="179">
        <v>44181</v>
      </c>
      <c r="H26" s="53" t="s">
        <v>373</v>
      </c>
      <c r="I26" s="53">
        <v>100</v>
      </c>
      <c r="J26" s="53">
        <v>100</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79">
        <v>44181</v>
      </c>
      <c r="D35" s="53" t="s">
        <v>373</v>
      </c>
      <c r="E35" s="53" t="s">
        <v>373</v>
      </c>
      <c r="F35" s="53" t="s">
        <v>373</v>
      </c>
      <c r="G35" s="179">
        <v>44181</v>
      </c>
      <c r="H35" s="53" t="s">
        <v>373</v>
      </c>
      <c r="I35" s="53">
        <v>100</v>
      </c>
      <c r="J35" s="53">
        <v>100</v>
      </c>
      <c r="K35" s="53" t="s">
        <v>373</v>
      </c>
      <c r="L35" s="53" t="s">
        <v>373</v>
      </c>
      <c r="M35" s="245"/>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45"/>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45"/>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1" t="s">
        <v>373</v>
      </c>
      <c r="E39" s="46" t="s">
        <v>373</v>
      </c>
      <c r="F39" s="46" t="s">
        <v>373</v>
      </c>
      <c r="G39" s="46" t="s">
        <v>373</v>
      </c>
      <c r="H39" s="181" t="s">
        <v>373</v>
      </c>
      <c r="I39" s="53" t="s">
        <v>373</v>
      </c>
      <c r="J39" s="53" t="s">
        <v>373</v>
      </c>
      <c r="K39" s="53" t="s">
        <v>373</v>
      </c>
      <c r="L39" s="53" t="s">
        <v>373</v>
      </c>
      <c r="M39" s="245"/>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45"/>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45"/>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45"/>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45"/>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45"/>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45"/>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45"/>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45"/>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45"/>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45"/>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45"/>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45"/>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45"/>
    </row>
    <row r="53" spans="1:13" ht="48" customHeight="1" x14ac:dyDescent="0.25">
      <c r="A53" s="140" t="s">
        <v>176</v>
      </c>
      <c r="B53" s="145" t="s">
        <v>303</v>
      </c>
      <c r="C53" s="193" t="s">
        <v>373</v>
      </c>
      <c r="D53" s="193" t="s">
        <v>373</v>
      </c>
      <c r="E53" s="53" t="s">
        <v>373</v>
      </c>
      <c r="F53" s="53" t="s">
        <v>373</v>
      </c>
      <c r="G53" s="193" t="s">
        <v>373</v>
      </c>
      <c r="H53" s="193" t="s">
        <v>373</v>
      </c>
      <c r="I53" s="53">
        <v>100</v>
      </c>
      <c r="J53" s="53">
        <v>100</v>
      </c>
      <c r="K53" s="53" t="s">
        <v>373</v>
      </c>
      <c r="L53" s="53" t="s">
        <v>373</v>
      </c>
      <c r="M53" s="245"/>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45"/>
    </row>
    <row r="58" spans="1:13" x14ac:dyDescent="0.25">
      <c r="B58" s="169" t="s">
        <v>410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25">
      <c r="A5" s="105"/>
      <c r="B5" s="105"/>
      <c r="C5" s="105"/>
      <c r="D5" s="105"/>
      <c r="E5" s="105"/>
      <c r="F5" s="105"/>
      <c r="L5" s="105"/>
      <c r="M5" s="105"/>
      <c r="AC5" s="33"/>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08" t="str">
        <f>'1. паспорт местоположение'!A9:C9</f>
        <v>АО "Электросети Кубани"</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2"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3" t="str">
        <f>'1. паспорт местоположение'!A12:C12</f>
        <v>J_N_Гч_20_ЛК150_1530</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row>
    <row r="12" spans="1:29" x14ac:dyDescent="0.25">
      <c r="A12" s="212" t="s">
        <v>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3"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5" t="s">
        <v>381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46" t="s">
        <v>175</v>
      </c>
      <c r="B20" s="246" t="s">
        <v>174</v>
      </c>
      <c r="C20" s="246" t="s">
        <v>173</v>
      </c>
      <c r="D20" s="246"/>
      <c r="E20" s="264" t="s">
        <v>172</v>
      </c>
      <c r="F20" s="264"/>
      <c r="G20" s="246" t="s">
        <v>406</v>
      </c>
      <c r="H20" s="258" t="s">
        <v>375</v>
      </c>
      <c r="I20" s="258"/>
      <c r="J20" s="258"/>
      <c r="K20" s="258"/>
      <c r="L20" s="258" t="s">
        <v>378</v>
      </c>
      <c r="M20" s="258"/>
      <c r="N20" s="258"/>
      <c r="O20" s="258"/>
      <c r="P20" s="258" t="s">
        <v>379</v>
      </c>
      <c r="Q20" s="258"/>
      <c r="R20" s="258"/>
      <c r="S20" s="258"/>
      <c r="T20" s="258" t="s">
        <v>411</v>
      </c>
      <c r="U20" s="258"/>
      <c r="V20" s="258"/>
      <c r="W20" s="258"/>
      <c r="X20" s="258" t="s">
        <v>412</v>
      </c>
      <c r="Y20" s="258"/>
      <c r="Z20" s="258"/>
      <c r="AA20" s="258"/>
      <c r="AB20" s="266" t="s">
        <v>171</v>
      </c>
      <c r="AC20" s="266"/>
      <c r="AD20" s="108"/>
      <c r="AE20" s="150"/>
      <c r="AF20" s="108"/>
      <c r="AG20" s="108"/>
    </row>
    <row r="21" spans="1:33" ht="99.75" customHeight="1" x14ac:dyDescent="0.25">
      <c r="A21" s="246"/>
      <c r="B21" s="246"/>
      <c r="C21" s="246"/>
      <c r="D21" s="246"/>
      <c r="E21" s="264"/>
      <c r="F21" s="264"/>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6"/>
      <c r="AC21" s="266"/>
    </row>
    <row r="22" spans="1:33" ht="89.25" customHeight="1" x14ac:dyDescent="0.25">
      <c r="A22" s="246"/>
      <c r="B22" s="246"/>
      <c r="C22" s="80" t="s">
        <v>1</v>
      </c>
      <c r="D22" s="80" t="s">
        <v>168</v>
      </c>
      <c r="E22" s="46" t="s">
        <v>403</v>
      </c>
      <c r="F22" s="46" t="s">
        <v>404</v>
      </c>
      <c r="G22" s="246"/>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6">
        <f>H24+L24+P24+T24+X24</f>
        <v>6.9302741040000004</v>
      </c>
      <c r="D24" s="187">
        <f>J24+N24+R24+V24+Z24</f>
        <v>6.9302741040000004</v>
      </c>
      <c r="E24" s="188">
        <v>0</v>
      </c>
      <c r="F24" s="188">
        <v>0</v>
      </c>
      <c r="G24" s="187">
        <f>C24</f>
        <v>6.9302741040000004</v>
      </c>
      <c r="H24" s="187">
        <f>H27</f>
        <v>0</v>
      </c>
      <c r="I24" s="187">
        <v>0</v>
      </c>
      <c r="J24" s="187">
        <f>J27</f>
        <v>0</v>
      </c>
      <c r="K24" s="187">
        <f t="shared" ref="K24:AA24" si="0">K27</f>
        <v>0</v>
      </c>
      <c r="L24" s="187">
        <f>L27</f>
        <v>0</v>
      </c>
      <c r="M24" s="187">
        <f>M27</f>
        <v>0</v>
      </c>
      <c r="N24" s="187">
        <f t="shared" si="0"/>
        <v>0</v>
      </c>
      <c r="O24" s="187">
        <f t="shared" si="0"/>
        <v>0</v>
      </c>
      <c r="P24" s="187">
        <f t="shared" si="0"/>
        <v>0</v>
      </c>
      <c r="Q24" s="187">
        <f t="shared" si="0"/>
        <v>0</v>
      </c>
      <c r="R24" s="187">
        <f t="shared" si="0"/>
        <v>0</v>
      </c>
      <c r="S24" s="187">
        <f t="shared" si="0"/>
        <v>0</v>
      </c>
      <c r="T24" s="187">
        <f t="shared" ref="T24:W24" si="1">T27</f>
        <v>0</v>
      </c>
      <c r="U24" s="187">
        <f t="shared" si="1"/>
        <v>0</v>
      </c>
      <c r="V24" s="187">
        <f t="shared" si="1"/>
        <v>0</v>
      </c>
      <c r="W24" s="187">
        <f t="shared" si="1"/>
        <v>0</v>
      </c>
      <c r="X24" s="187">
        <f t="shared" si="0"/>
        <v>6.9302741040000004</v>
      </c>
      <c r="Y24" s="187">
        <f t="shared" si="0"/>
        <v>6.9302741040000004</v>
      </c>
      <c r="Z24" s="187">
        <f t="shared" si="0"/>
        <v>6.9302741040000004</v>
      </c>
      <c r="AA24" s="187">
        <f t="shared" si="0"/>
        <v>6.9302741040000004</v>
      </c>
      <c r="AB24" s="189">
        <f>H24+L24+P24+T24+X24</f>
        <v>6.9302741040000004</v>
      </c>
      <c r="AC24" s="187">
        <f>J24+N24+R24+V24+Z24</f>
        <v>6.9302741040000004</v>
      </c>
      <c r="AD24" s="149">
        <f>AB30*1.2</f>
        <v>6.9302741040000004</v>
      </c>
      <c r="AE24" s="257"/>
    </row>
    <row r="25" spans="1:33" ht="24" customHeight="1" x14ac:dyDescent="0.25">
      <c r="A25" s="48" t="s">
        <v>166</v>
      </c>
      <c r="B25" s="37" t="s">
        <v>165</v>
      </c>
      <c r="C25" s="189">
        <f t="shared" ref="C25:C64" si="2">H25+L25+P25+T25+X25</f>
        <v>0</v>
      </c>
      <c r="D25" s="190">
        <f t="shared" ref="D25:D64" si="3">J25+N25+R25+V25+Z25</f>
        <v>0</v>
      </c>
      <c r="E25" s="191">
        <v>0</v>
      </c>
      <c r="F25" s="191">
        <v>0</v>
      </c>
      <c r="G25" s="190">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189">
        <f t="shared" ref="AB25:AB64" si="4">H25+L25+P25+T25+X25</f>
        <v>0</v>
      </c>
      <c r="AC25" s="190">
        <f t="shared" ref="AC25:AC64" si="5">J25+N25+R25+V25+Z25</f>
        <v>0</v>
      </c>
      <c r="AD25" s="149"/>
      <c r="AE25" s="257"/>
    </row>
    <row r="26" spans="1:33" ht="15.75" customHeight="1" x14ac:dyDescent="0.25">
      <c r="A26" s="48" t="s">
        <v>164</v>
      </c>
      <c r="B26" s="37" t="s">
        <v>163</v>
      </c>
      <c r="C26" s="189">
        <f t="shared" si="2"/>
        <v>0</v>
      </c>
      <c r="D26" s="190">
        <f t="shared" si="3"/>
        <v>0</v>
      </c>
      <c r="E26" s="191">
        <v>0</v>
      </c>
      <c r="F26" s="191">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189">
        <f t="shared" si="4"/>
        <v>0</v>
      </c>
      <c r="AC26" s="190">
        <f t="shared" si="5"/>
        <v>0</v>
      </c>
      <c r="AD26" s="149"/>
      <c r="AE26" s="257"/>
    </row>
    <row r="27" spans="1:33" s="105" customFormat="1" ht="31.5" x14ac:dyDescent="0.25">
      <c r="A27" s="48" t="s">
        <v>162</v>
      </c>
      <c r="B27" s="37" t="s">
        <v>285</v>
      </c>
      <c r="C27" s="189">
        <f t="shared" si="2"/>
        <v>6.9302741040000004</v>
      </c>
      <c r="D27" s="190">
        <f t="shared" si="3"/>
        <v>6.9302741040000004</v>
      </c>
      <c r="E27" s="190">
        <f t="shared" ref="E27:I27" si="6">E24</f>
        <v>0</v>
      </c>
      <c r="F27" s="190">
        <f t="shared" si="6"/>
        <v>0</v>
      </c>
      <c r="G27" s="190">
        <f t="shared" si="6"/>
        <v>6.9302741040000004</v>
      </c>
      <c r="H27" s="190">
        <f>H30*1.2</f>
        <v>0</v>
      </c>
      <c r="I27" s="190">
        <f t="shared" si="6"/>
        <v>0</v>
      </c>
      <c r="J27" s="190">
        <f>J30*1.2</f>
        <v>0</v>
      </c>
      <c r="K27" s="190">
        <f t="shared" ref="K27:AA27" si="7">K30*1.2</f>
        <v>0</v>
      </c>
      <c r="L27" s="190">
        <f t="shared" si="7"/>
        <v>0</v>
      </c>
      <c r="M27" s="190">
        <f t="shared" si="7"/>
        <v>0</v>
      </c>
      <c r="N27" s="190">
        <f t="shared" si="7"/>
        <v>0</v>
      </c>
      <c r="O27" s="190">
        <f t="shared" si="7"/>
        <v>0</v>
      </c>
      <c r="P27" s="190">
        <f t="shared" si="7"/>
        <v>0</v>
      </c>
      <c r="Q27" s="190">
        <f t="shared" si="7"/>
        <v>0</v>
      </c>
      <c r="R27" s="190">
        <f t="shared" si="7"/>
        <v>0</v>
      </c>
      <c r="S27" s="190">
        <f t="shared" si="7"/>
        <v>0</v>
      </c>
      <c r="T27" s="190">
        <f t="shared" ref="T27:W27" si="8">T30*1.2</f>
        <v>0</v>
      </c>
      <c r="U27" s="190">
        <f t="shared" si="8"/>
        <v>0</v>
      </c>
      <c r="V27" s="190">
        <f t="shared" si="8"/>
        <v>0</v>
      </c>
      <c r="W27" s="190">
        <f t="shared" si="8"/>
        <v>0</v>
      </c>
      <c r="X27" s="190">
        <f t="shared" si="7"/>
        <v>6.9302741040000004</v>
      </c>
      <c r="Y27" s="190">
        <f t="shared" si="7"/>
        <v>6.9302741040000004</v>
      </c>
      <c r="Z27" s="190">
        <f t="shared" si="7"/>
        <v>6.9302741040000004</v>
      </c>
      <c r="AA27" s="190">
        <f t="shared" si="7"/>
        <v>6.9302741040000004</v>
      </c>
      <c r="AB27" s="189">
        <f t="shared" si="4"/>
        <v>6.9302741040000004</v>
      </c>
      <c r="AC27" s="190">
        <f t="shared" si="5"/>
        <v>6.9302741040000004</v>
      </c>
      <c r="AD27" s="168"/>
      <c r="AE27" s="257"/>
    </row>
    <row r="28" spans="1:33" s="105" customFormat="1" ht="18.75" x14ac:dyDescent="0.25">
      <c r="A28" s="48" t="s">
        <v>161</v>
      </c>
      <c r="B28" s="37" t="s">
        <v>160</v>
      </c>
      <c r="C28" s="189">
        <f t="shared" si="2"/>
        <v>0.10755935</v>
      </c>
      <c r="D28" s="190">
        <f t="shared" si="3"/>
        <v>0.10755935</v>
      </c>
      <c r="E28" s="191">
        <v>0</v>
      </c>
      <c r="F28" s="191">
        <v>0</v>
      </c>
      <c r="G28" s="190">
        <v>0</v>
      </c>
      <c r="H28" s="187">
        <v>0.10579608</v>
      </c>
      <c r="I28" s="187">
        <v>0</v>
      </c>
      <c r="J28" s="187">
        <v>0.10579608</v>
      </c>
      <c r="K28" s="187">
        <v>0</v>
      </c>
      <c r="L28" s="187">
        <v>0</v>
      </c>
      <c r="M28" s="187">
        <v>0</v>
      </c>
      <c r="N28" s="187">
        <v>0</v>
      </c>
      <c r="O28" s="187">
        <v>0</v>
      </c>
      <c r="P28" s="187">
        <v>0</v>
      </c>
      <c r="Q28" s="187">
        <v>0</v>
      </c>
      <c r="R28" s="187">
        <v>0</v>
      </c>
      <c r="S28" s="187">
        <v>0</v>
      </c>
      <c r="T28" s="190">
        <v>0</v>
      </c>
      <c r="U28" s="190">
        <v>0</v>
      </c>
      <c r="V28" s="190">
        <v>0</v>
      </c>
      <c r="W28" s="190">
        <v>0</v>
      </c>
      <c r="X28" s="190">
        <v>1.7632699999999999E-3</v>
      </c>
      <c r="Y28" s="190">
        <v>0</v>
      </c>
      <c r="Z28" s="190">
        <v>1.7632699999999999E-3</v>
      </c>
      <c r="AA28" s="190">
        <v>0</v>
      </c>
      <c r="AB28" s="189">
        <f t="shared" si="4"/>
        <v>0.10755935</v>
      </c>
      <c r="AC28" s="190">
        <f t="shared" si="5"/>
        <v>0.10755935</v>
      </c>
      <c r="AD28" s="168"/>
      <c r="AE28" s="257"/>
    </row>
    <row r="29" spans="1:33" s="105" customFormat="1" ht="18.75" x14ac:dyDescent="0.25">
      <c r="A29" s="48" t="s">
        <v>159</v>
      </c>
      <c r="B29" s="37" t="s">
        <v>158</v>
      </c>
      <c r="C29" s="189">
        <f t="shared" si="2"/>
        <v>0</v>
      </c>
      <c r="D29" s="190">
        <f t="shared" si="3"/>
        <v>0</v>
      </c>
      <c r="E29" s="191">
        <v>0</v>
      </c>
      <c r="F29" s="191">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189">
        <f t="shared" si="4"/>
        <v>0</v>
      </c>
      <c r="AC29" s="190">
        <f t="shared" si="5"/>
        <v>0</v>
      </c>
      <c r="AD29" s="168"/>
      <c r="AE29" s="257"/>
    </row>
    <row r="30" spans="1:33" ht="47.25" x14ac:dyDescent="0.25">
      <c r="A30" s="50" t="s">
        <v>61</v>
      </c>
      <c r="B30" s="49" t="s">
        <v>157</v>
      </c>
      <c r="C30" s="187">
        <f t="shared" si="2"/>
        <v>5.7752284200000004</v>
      </c>
      <c r="D30" s="187">
        <f t="shared" si="3"/>
        <v>5.7752284200000004</v>
      </c>
      <c r="E30" s="188">
        <v>0</v>
      </c>
      <c r="F30" s="188">
        <v>0</v>
      </c>
      <c r="G30" s="187">
        <f>C30</f>
        <v>5.7752284200000004</v>
      </c>
      <c r="H30" s="190">
        <v>0</v>
      </c>
      <c r="I30" s="190">
        <v>0</v>
      </c>
      <c r="J30" s="190">
        <f>J31+J32+J33+J34</f>
        <v>0</v>
      </c>
      <c r="K30" s="190">
        <f t="shared" ref="K30" si="9">K31+K32+K33+K34</f>
        <v>0</v>
      </c>
      <c r="L30" s="187">
        <v>0</v>
      </c>
      <c r="M30" s="187">
        <v>0</v>
      </c>
      <c r="N30" s="187">
        <v>0</v>
      </c>
      <c r="O30" s="187">
        <v>0</v>
      </c>
      <c r="P30" s="190">
        <v>0</v>
      </c>
      <c r="Q30" s="190">
        <v>0</v>
      </c>
      <c r="R30" s="190">
        <v>0</v>
      </c>
      <c r="S30" s="190">
        <v>0</v>
      </c>
      <c r="T30" s="187">
        <v>0</v>
      </c>
      <c r="U30" s="187">
        <v>0</v>
      </c>
      <c r="V30" s="187">
        <v>0</v>
      </c>
      <c r="W30" s="187">
        <v>0</v>
      </c>
      <c r="X30" s="187">
        <v>5.7752284200000004</v>
      </c>
      <c r="Y30" s="187">
        <v>5.7752284200000004</v>
      </c>
      <c r="Z30" s="187">
        <v>5.7752284200000004</v>
      </c>
      <c r="AA30" s="187">
        <v>5.7752284200000004</v>
      </c>
      <c r="AB30" s="189">
        <f t="shared" si="4"/>
        <v>5.7752284200000004</v>
      </c>
      <c r="AC30" s="187">
        <f t="shared" si="5"/>
        <v>5.7752284200000004</v>
      </c>
      <c r="AD30" s="149"/>
      <c r="AE30" s="257"/>
    </row>
    <row r="31" spans="1:33" ht="15.75" customHeight="1" x14ac:dyDescent="0.25">
      <c r="A31" s="50" t="s">
        <v>156</v>
      </c>
      <c r="B31" s="37" t="s">
        <v>155</v>
      </c>
      <c r="C31" s="189">
        <f t="shared" si="2"/>
        <v>0.40156591000000003</v>
      </c>
      <c r="D31" s="190">
        <f t="shared" si="3"/>
        <v>0.40156591000000003</v>
      </c>
      <c r="E31" s="191">
        <v>0</v>
      </c>
      <c r="F31" s="191">
        <v>0</v>
      </c>
      <c r="G31" s="190">
        <v>0</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90">
        <v>0.40156591000000003</v>
      </c>
      <c r="Y31" s="190">
        <v>0.40156591000000003</v>
      </c>
      <c r="Z31" s="190">
        <v>0.40156591000000003</v>
      </c>
      <c r="AA31" s="190">
        <v>0.40156591000000003</v>
      </c>
      <c r="AB31" s="189">
        <f t="shared" si="4"/>
        <v>0.40156591000000003</v>
      </c>
      <c r="AC31" s="190">
        <f t="shared" si="5"/>
        <v>0.40156591000000003</v>
      </c>
      <c r="AD31" s="149"/>
      <c r="AE31" s="257"/>
    </row>
    <row r="32" spans="1:33" ht="31.5" x14ac:dyDescent="0.25">
      <c r="A32" s="50" t="s">
        <v>154</v>
      </c>
      <c r="B32" s="37" t="s">
        <v>153</v>
      </c>
      <c r="C32" s="189">
        <f t="shared" si="2"/>
        <v>5.3728617999999999</v>
      </c>
      <c r="D32" s="190">
        <f t="shared" si="3"/>
        <v>5.3728617999999999</v>
      </c>
      <c r="E32" s="191">
        <v>0</v>
      </c>
      <c r="F32" s="191">
        <v>0</v>
      </c>
      <c r="G32" s="190">
        <v>0</v>
      </c>
      <c r="H32" s="190">
        <v>0</v>
      </c>
      <c r="I32" s="190">
        <v>0</v>
      </c>
      <c r="J32" s="190">
        <v>0</v>
      </c>
      <c r="K32" s="190">
        <v>0</v>
      </c>
      <c r="L32" s="187">
        <v>0</v>
      </c>
      <c r="M32" s="187">
        <v>0</v>
      </c>
      <c r="N32" s="187">
        <v>0</v>
      </c>
      <c r="O32" s="187">
        <v>0</v>
      </c>
      <c r="P32" s="190">
        <v>0</v>
      </c>
      <c r="Q32" s="190">
        <v>0</v>
      </c>
      <c r="R32" s="190">
        <v>0</v>
      </c>
      <c r="S32" s="190">
        <v>0</v>
      </c>
      <c r="T32" s="190">
        <f t="shared" ref="T32:AA32" si="10">T30-T31-T34</f>
        <v>0</v>
      </c>
      <c r="U32" s="190">
        <f t="shared" si="10"/>
        <v>0</v>
      </c>
      <c r="V32" s="190">
        <f t="shared" si="10"/>
        <v>0</v>
      </c>
      <c r="W32" s="190">
        <f t="shared" si="10"/>
        <v>0</v>
      </c>
      <c r="X32" s="190">
        <f t="shared" si="10"/>
        <v>5.3728617999999999</v>
      </c>
      <c r="Y32" s="190">
        <f t="shared" si="10"/>
        <v>5.3728617999999999</v>
      </c>
      <c r="Z32" s="190">
        <f t="shared" si="10"/>
        <v>5.3728617999999999</v>
      </c>
      <c r="AA32" s="190">
        <f t="shared" si="10"/>
        <v>5.3728617999999999</v>
      </c>
      <c r="AB32" s="189">
        <f t="shared" si="4"/>
        <v>5.3728617999999999</v>
      </c>
      <c r="AC32" s="190">
        <f t="shared" si="5"/>
        <v>5.3728617999999999</v>
      </c>
      <c r="AD32" s="149"/>
      <c r="AE32" s="257"/>
    </row>
    <row r="33" spans="1:31" ht="15.75" customHeight="1" x14ac:dyDescent="0.25">
      <c r="A33" s="50" t="s">
        <v>152</v>
      </c>
      <c r="B33" s="37" t="s">
        <v>151</v>
      </c>
      <c r="C33" s="189">
        <f t="shared" si="2"/>
        <v>0</v>
      </c>
      <c r="D33" s="190">
        <f t="shared" si="3"/>
        <v>0</v>
      </c>
      <c r="E33" s="191">
        <v>0</v>
      </c>
      <c r="F33" s="191">
        <v>0</v>
      </c>
      <c r="G33" s="190">
        <v>0</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189">
        <f t="shared" si="4"/>
        <v>0</v>
      </c>
      <c r="AC33" s="190">
        <f t="shared" si="5"/>
        <v>0</v>
      </c>
      <c r="AD33" s="149"/>
      <c r="AE33" s="257"/>
    </row>
    <row r="34" spans="1:31" ht="15.75" customHeight="1" x14ac:dyDescent="0.25">
      <c r="A34" s="50" t="s">
        <v>150</v>
      </c>
      <c r="B34" s="37" t="s">
        <v>149</v>
      </c>
      <c r="C34" s="189">
        <f t="shared" si="2"/>
        <v>8.0071000000000005E-4</v>
      </c>
      <c r="D34" s="190">
        <f t="shared" si="3"/>
        <v>8.0071000000000005E-4</v>
      </c>
      <c r="E34" s="191">
        <v>0</v>
      </c>
      <c r="F34" s="191">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8.0071000000000005E-4</v>
      </c>
      <c r="Y34" s="190">
        <v>8.0071000000000005E-4</v>
      </c>
      <c r="Z34" s="190">
        <v>8.0071000000000005E-4</v>
      </c>
      <c r="AA34" s="190">
        <v>8.0071000000000005E-4</v>
      </c>
      <c r="AB34" s="189">
        <f t="shared" si="4"/>
        <v>8.0071000000000005E-4</v>
      </c>
      <c r="AC34" s="190">
        <f t="shared" si="5"/>
        <v>8.0071000000000005E-4</v>
      </c>
      <c r="AD34" s="149"/>
      <c r="AE34" s="257"/>
    </row>
    <row r="35" spans="1:31" ht="31.5" x14ac:dyDescent="0.25">
      <c r="A35" s="50" t="s">
        <v>60</v>
      </c>
      <c r="B35" s="49" t="s">
        <v>148</v>
      </c>
      <c r="C35" s="189">
        <f t="shared" si="2"/>
        <v>0</v>
      </c>
      <c r="D35" s="187">
        <f t="shared" si="3"/>
        <v>0</v>
      </c>
      <c r="E35" s="188">
        <v>0</v>
      </c>
      <c r="F35" s="188">
        <v>0</v>
      </c>
      <c r="G35" s="187">
        <v>0</v>
      </c>
      <c r="H35" s="190">
        <v>0</v>
      </c>
      <c r="I35" s="190">
        <v>0</v>
      </c>
      <c r="J35" s="190">
        <v>0</v>
      </c>
      <c r="K35" s="190">
        <v>0</v>
      </c>
      <c r="L35" s="190">
        <v>0</v>
      </c>
      <c r="M35" s="190">
        <v>0</v>
      </c>
      <c r="N35" s="190">
        <v>0</v>
      </c>
      <c r="O35" s="190">
        <v>0</v>
      </c>
      <c r="P35" s="190">
        <v>0</v>
      </c>
      <c r="Q35" s="190">
        <v>0</v>
      </c>
      <c r="R35" s="190">
        <v>0</v>
      </c>
      <c r="S35" s="190">
        <v>0</v>
      </c>
      <c r="T35" s="187">
        <v>0</v>
      </c>
      <c r="U35" s="187">
        <v>0</v>
      </c>
      <c r="V35" s="187">
        <v>0</v>
      </c>
      <c r="W35" s="187">
        <v>0</v>
      </c>
      <c r="X35" s="187">
        <v>0</v>
      </c>
      <c r="Y35" s="187">
        <v>0</v>
      </c>
      <c r="Z35" s="187">
        <v>0</v>
      </c>
      <c r="AA35" s="187">
        <v>0</v>
      </c>
      <c r="AB35" s="189">
        <f t="shared" si="4"/>
        <v>0</v>
      </c>
      <c r="AC35" s="187">
        <f t="shared" si="5"/>
        <v>0</v>
      </c>
      <c r="AD35" s="149"/>
      <c r="AE35" s="257"/>
    </row>
    <row r="36" spans="1:31" ht="31.5" x14ac:dyDescent="0.25">
      <c r="A36" s="48" t="s">
        <v>147</v>
      </c>
      <c r="B36" s="47" t="s">
        <v>146</v>
      </c>
      <c r="C36" s="189">
        <f t="shared" si="2"/>
        <v>0</v>
      </c>
      <c r="D36" s="190">
        <f t="shared" si="3"/>
        <v>0</v>
      </c>
      <c r="E36" s="191">
        <v>0</v>
      </c>
      <c r="F36" s="19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89">
        <f t="shared" si="4"/>
        <v>0</v>
      </c>
      <c r="AC36" s="190">
        <f t="shared" si="5"/>
        <v>0</v>
      </c>
      <c r="AD36" s="149"/>
      <c r="AE36" s="257"/>
    </row>
    <row r="37" spans="1:31" ht="15.75" customHeight="1" x14ac:dyDescent="0.25">
      <c r="A37" s="48" t="s">
        <v>145</v>
      </c>
      <c r="B37" s="47" t="s">
        <v>135</v>
      </c>
      <c r="C37" s="189">
        <f t="shared" si="2"/>
        <v>0.1</v>
      </c>
      <c r="D37" s="190">
        <f t="shared" si="3"/>
        <v>0.1</v>
      </c>
      <c r="E37" s="191">
        <v>0</v>
      </c>
      <c r="F37" s="19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0.1</v>
      </c>
      <c r="Y37" s="190">
        <v>0.1</v>
      </c>
      <c r="Z37" s="190">
        <v>0.1</v>
      </c>
      <c r="AA37" s="190">
        <v>0.1</v>
      </c>
      <c r="AB37" s="189">
        <f t="shared" si="4"/>
        <v>0.1</v>
      </c>
      <c r="AC37" s="190">
        <f t="shared" si="5"/>
        <v>0.1</v>
      </c>
      <c r="AD37" s="149"/>
      <c r="AE37" s="257"/>
    </row>
    <row r="38" spans="1:31" ht="15.75" customHeight="1" x14ac:dyDescent="0.25">
      <c r="A38" s="48" t="s">
        <v>144</v>
      </c>
      <c r="B38" s="47" t="s">
        <v>133</v>
      </c>
      <c r="C38" s="189">
        <f t="shared" si="2"/>
        <v>0</v>
      </c>
      <c r="D38" s="190">
        <f t="shared" si="3"/>
        <v>0</v>
      </c>
      <c r="E38" s="191">
        <v>0</v>
      </c>
      <c r="F38" s="19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89">
        <f t="shared" si="4"/>
        <v>0</v>
      </c>
      <c r="AC38" s="190">
        <f t="shared" si="5"/>
        <v>0</v>
      </c>
      <c r="AD38" s="149"/>
      <c r="AE38" s="257"/>
    </row>
    <row r="39" spans="1:31" ht="31.5" x14ac:dyDescent="0.25">
      <c r="A39" s="48" t="s">
        <v>143</v>
      </c>
      <c r="B39" s="37" t="s">
        <v>131</v>
      </c>
      <c r="C39" s="189">
        <f t="shared" si="2"/>
        <v>0</v>
      </c>
      <c r="D39" s="190">
        <f t="shared" si="3"/>
        <v>0</v>
      </c>
      <c r="E39" s="191">
        <v>0</v>
      </c>
      <c r="F39" s="191">
        <v>0</v>
      </c>
      <c r="G39" s="190">
        <v>0</v>
      </c>
      <c r="H39" s="190">
        <v>0</v>
      </c>
      <c r="I39" s="190">
        <v>0</v>
      </c>
      <c r="J39" s="190">
        <v>0</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189">
        <f t="shared" si="4"/>
        <v>0</v>
      </c>
      <c r="AC39" s="190">
        <f t="shared" si="5"/>
        <v>0</v>
      </c>
      <c r="AD39" s="149"/>
      <c r="AE39" s="257"/>
    </row>
    <row r="40" spans="1:31" ht="31.5" x14ac:dyDescent="0.25">
      <c r="A40" s="48" t="s">
        <v>142</v>
      </c>
      <c r="B40" s="37" t="s">
        <v>129</v>
      </c>
      <c r="C40" s="189">
        <f t="shared" si="2"/>
        <v>0</v>
      </c>
      <c r="D40" s="190">
        <f t="shared" si="3"/>
        <v>0</v>
      </c>
      <c r="E40" s="191">
        <v>0</v>
      </c>
      <c r="F40" s="19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89">
        <f t="shared" si="4"/>
        <v>0</v>
      </c>
      <c r="AC40" s="190">
        <f t="shared" si="5"/>
        <v>0</v>
      </c>
      <c r="AD40" s="149"/>
      <c r="AE40" s="257"/>
    </row>
    <row r="41" spans="1:31" ht="15.75" customHeight="1" x14ac:dyDescent="0.25">
      <c r="A41" s="48" t="s">
        <v>141</v>
      </c>
      <c r="B41" s="37" t="s">
        <v>127</v>
      </c>
      <c r="C41" s="189">
        <f t="shared" si="2"/>
        <v>0.223</v>
      </c>
      <c r="D41" s="190">
        <f t="shared" si="3"/>
        <v>0.223</v>
      </c>
      <c r="E41" s="191">
        <v>0</v>
      </c>
      <c r="F41" s="19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0.223</v>
      </c>
      <c r="Y41" s="190">
        <v>0.223</v>
      </c>
      <c r="Z41" s="190">
        <v>0.223</v>
      </c>
      <c r="AA41" s="190">
        <v>0.223</v>
      </c>
      <c r="AB41" s="189">
        <f t="shared" si="4"/>
        <v>0.223</v>
      </c>
      <c r="AC41" s="190">
        <f t="shared" si="5"/>
        <v>0.223</v>
      </c>
      <c r="AD41" s="149"/>
      <c r="AE41" s="257"/>
    </row>
    <row r="42" spans="1:31" ht="18.75" x14ac:dyDescent="0.25">
      <c r="A42" s="48" t="s">
        <v>140</v>
      </c>
      <c r="B42" s="47" t="s">
        <v>125</v>
      </c>
      <c r="C42" s="189">
        <f t="shared" si="2"/>
        <v>0</v>
      </c>
      <c r="D42" s="190">
        <f t="shared" si="3"/>
        <v>0</v>
      </c>
      <c r="E42" s="191">
        <v>0</v>
      </c>
      <c r="F42" s="191">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89">
        <f t="shared" si="4"/>
        <v>0</v>
      </c>
      <c r="AC42" s="190">
        <f t="shared" si="5"/>
        <v>0</v>
      </c>
      <c r="AD42" s="149"/>
      <c r="AE42" s="257"/>
    </row>
    <row r="43" spans="1:31" ht="15.75" customHeight="1" x14ac:dyDescent="0.25">
      <c r="A43" s="50" t="s">
        <v>59</v>
      </c>
      <c r="B43" s="49" t="s">
        <v>139</v>
      </c>
      <c r="C43" s="189">
        <f t="shared" si="2"/>
        <v>0</v>
      </c>
      <c r="D43" s="187">
        <f t="shared" si="3"/>
        <v>0</v>
      </c>
      <c r="E43" s="188">
        <v>0</v>
      </c>
      <c r="F43" s="188">
        <v>0</v>
      </c>
      <c r="G43" s="187">
        <v>0</v>
      </c>
      <c r="H43" s="190">
        <v>0</v>
      </c>
      <c r="I43" s="190">
        <v>0</v>
      </c>
      <c r="J43" s="190">
        <v>0</v>
      </c>
      <c r="K43" s="190">
        <v>0</v>
      </c>
      <c r="L43" s="190">
        <v>0</v>
      </c>
      <c r="M43" s="190">
        <v>0</v>
      </c>
      <c r="N43" s="190">
        <v>0</v>
      </c>
      <c r="O43" s="190">
        <v>0</v>
      </c>
      <c r="P43" s="190">
        <v>0</v>
      </c>
      <c r="Q43" s="190">
        <v>0</v>
      </c>
      <c r="R43" s="190">
        <v>0</v>
      </c>
      <c r="S43" s="190">
        <v>0</v>
      </c>
      <c r="T43" s="190">
        <v>0</v>
      </c>
      <c r="U43" s="190">
        <v>0</v>
      </c>
      <c r="V43" s="190">
        <v>0</v>
      </c>
      <c r="W43" s="190">
        <v>0</v>
      </c>
      <c r="X43" s="190">
        <v>0</v>
      </c>
      <c r="Y43" s="190">
        <v>0</v>
      </c>
      <c r="Z43" s="190">
        <v>0</v>
      </c>
      <c r="AA43" s="190">
        <v>0</v>
      </c>
      <c r="AB43" s="189">
        <f t="shared" si="4"/>
        <v>0</v>
      </c>
      <c r="AC43" s="187">
        <f t="shared" si="5"/>
        <v>0</v>
      </c>
      <c r="AD43" s="149"/>
      <c r="AE43" s="257"/>
    </row>
    <row r="44" spans="1:31" ht="15.75" customHeight="1" x14ac:dyDescent="0.25">
      <c r="A44" s="48" t="s">
        <v>138</v>
      </c>
      <c r="B44" s="37" t="s">
        <v>137</v>
      </c>
      <c r="C44" s="189">
        <f t="shared" si="2"/>
        <v>0</v>
      </c>
      <c r="D44" s="190">
        <f t="shared" si="3"/>
        <v>0</v>
      </c>
      <c r="E44" s="191">
        <v>0</v>
      </c>
      <c r="F44" s="19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189">
        <f t="shared" si="4"/>
        <v>0</v>
      </c>
      <c r="AC44" s="190">
        <f t="shared" si="5"/>
        <v>0</v>
      </c>
      <c r="AD44" s="149"/>
      <c r="AE44" s="257"/>
    </row>
    <row r="45" spans="1:31" ht="15.75" customHeight="1" x14ac:dyDescent="0.25">
      <c r="A45" s="48" t="s">
        <v>136</v>
      </c>
      <c r="B45" s="37" t="s">
        <v>135</v>
      </c>
      <c r="C45" s="189">
        <f t="shared" si="2"/>
        <v>0.1</v>
      </c>
      <c r="D45" s="190">
        <f t="shared" si="3"/>
        <v>0.1</v>
      </c>
      <c r="E45" s="191">
        <v>0</v>
      </c>
      <c r="F45" s="19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0.1</v>
      </c>
      <c r="Y45" s="190">
        <v>0.1</v>
      </c>
      <c r="Z45" s="190">
        <v>0.1</v>
      </c>
      <c r="AA45" s="190">
        <v>0.1</v>
      </c>
      <c r="AB45" s="189">
        <f t="shared" si="4"/>
        <v>0.1</v>
      </c>
      <c r="AC45" s="190">
        <f t="shared" si="5"/>
        <v>0.1</v>
      </c>
      <c r="AD45" s="149"/>
      <c r="AE45" s="257"/>
    </row>
    <row r="46" spans="1:31" ht="15.75" customHeight="1" x14ac:dyDescent="0.25">
      <c r="A46" s="48" t="s">
        <v>134</v>
      </c>
      <c r="B46" s="37" t="s">
        <v>133</v>
      </c>
      <c r="C46" s="189">
        <f t="shared" si="2"/>
        <v>0</v>
      </c>
      <c r="D46" s="190">
        <f t="shared" si="3"/>
        <v>0</v>
      </c>
      <c r="E46" s="191">
        <v>0</v>
      </c>
      <c r="F46" s="19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189">
        <f t="shared" si="4"/>
        <v>0</v>
      </c>
      <c r="AC46" s="190">
        <f t="shared" si="5"/>
        <v>0</v>
      </c>
      <c r="AD46" s="149"/>
      <c r="AE46" s="257"/>
    </row>
    <row r="47" spans="1:31" ht="31.5" x14ac:dyDescent="0.25">
      <c r="A47" s="48" t="s">
        <v>132</v>
      </c>
      <c r="B47" s="37" t="s">
        <v>131</v>
      </c>
      <c r="C47" s="189">
        <f t="shared" si="2"/>
        <v>0</v>
      </c>
      <c r="D47" s="190">
        <f t="shared" si="3"/>
        <v>0</v>
      </c>
      <c r="E47" s="191">
        <v>0</v>
      </c>
      <c r="F47" s="191">
        <v>0</v>
      </c>
      <c r="G47" s="190">
        <v>0</v>
      </c>
      <c r="H47" s="190">
        <v>0</v>
      </c>
      <c r="I47" s="190">
        <v>0</v>
      </c>
      <c r="J47" s="190">
        <v>0</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189">
        <f t="shared" si="4"/>
        <v>0</v>
      </c>
      <c r="AC47" s="190">
        <f t="shared" si="5"/>
        <v>0</v>
      </c>
      <c r="AD47" s="149"/>
      <c r="AE47" s="257"/>
    </row>
    <row r="48" spans="1:31" ht="31.5" x14ac:dyDescent="0.25">
      <c r="A48" s="48" t="s">
        <v>130</v>
      </c>
      <c r="B48" s="37" t="s">
        <v>129</v>
      </c>
      <c r="C48" s="189">
        <f t="shared" si="2"/>
        <v>0</v>
      </c>
      <c r="D48" s="190">
        <f t="shared" si="3"/>
        <v>0</v>
      </c>
      <c r="E48" s="191">
        <v>0</v>
      </c>
      <c r="F48" s="19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189">
        <f t="shared" si="4"/>
        <v>0</v>
      </c>
      <c r="AC48" s="190">
        <f t="shared" si="5"/>
        <v>0</v>
      </c>
      <c r="AD48" s="149"/>
      <c r="AE48" s="257"/>
    </row>
    <row r="49" spans="1:31" ht="15.75" customHeight="1" x14ac:dyDescent="0.25">
      <c r="A49" s="48" t="s">
        <v>128</v>
      </c>
      <c r="B49" s="37" t="s">
        <v>127</v>
      </c>
      <c r="C49" s="189">
        <f t="shared" si="2"/>
        <v>0.223</v>
      </c>
      <c r="D49" s="190">
        <f t="shared" si="3"/>
        <v>0.223</v>
      </c>
      <c r="E49" s="191">
        <v>0</v>
      </c>
      <c r="F49" s="19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0.223</v>
      </c>
      <c r="Y49" s="190">
        <v>0.223</v>
      </c>
      <c r="Z49" s="190">
        <v>0.223</v>
      </c>
      <c r="AA49" s="190">
        <v>0.223</v>
      </c>
      <c r="AB49" s="189">
        <f t="shared" si="4"/>
        <v>0.223</v>
      </c>
      <c r="AC49" s="190">
        <f t="shared" si="5"/>
        <v>0.223</v>
      </c>
      <c r="AD49" s="149"/>
      <c r="AE49" s="257"/>
    </row>
    <row r="50" spans="1:31" ht="18.75" x14ac:dyDescent="0.25">
      <c r="A50" s="48" t="s">
        <v>126</v>
      </c>
      <c r="B50" s="47" t="s">
        <v>125</v>
      </c>
      <c r="C50" s="189">
        <f t="shared" si="2"/>
        <v>0</v>
      </c>
      <c r="D50" s="190">
        <f t="shared" si="3"/>
        <v>0</v>
      </c>
      <c r="E50" s="191">
        <v>0</v>
      </c>
      <c r="F50" s="191">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89">
        <f t="shared" si="4"/>
        <v>0</v>
      </c>
      <c r="AC50" s="190">
        <f t="shared" si="5"/>
        <v>0</v>
      </c>
      <c r="AD50" s="149"/>
      <c r="AE50" s="257"/>
    </row>
    <row r="51" spans="1:31" ht="35.25" customHeight="1" x14ac:dyDescent="0.25">
      <c r="A51" s="50" t="s">
        <v>57</v>
      </c>
      <c r="B51" s="49" t="s">
        <v>124</v>
      </c>
      <c r="C51" s="192">
        <f t="shared" si="2"/>
        <v>5.7932284200000002</v>
      </c>
      <c r="D51" s="187">
        <f t="shared" si="3"/>
        <v>5.7932284200000002</v>
      </c>
      <c r="E51" s="188">
        <v>0</v>
      </c>
      <c r="F51" s="188">
        <v>0</v>
      </c>
      <c r="G51" s="187">
        <v>0</v>
      </c>
      <c r="H51" s="190">
        <v>0</v>
      </c>
      <c r="I51" s="190">
        <v>0</v>
      </c>
      <c r="J51" s="190">
        <f>J52</f>
        <v>0</v>
      </c>
      <c r="K51" s="190">
        <v>0</v>
      </c>
      <c r="L51" s="190">
        <v>0</v>
      </c>
      <c r="M51" s="190">
        <v>0</v>
      </c>
      <c r="N51" s="190">
        <v>0</v>
      </c>
      <c r="O51" s="190">
        <v>0</v>
      </c>
      <c r="P51" s="190">
        <v>0</v>
      </c>
      <c r="Q51" s="190">
        <v>0</v>
      </c>
      <c r="R51" s="190">
        <v>0</v>
      </c>
      <c r="S51" s="190">
        <v>0</v>
      </c>
      <c r="T51" s="190">
        <v>0</v>
      </c>
      <c r="U51" s="190">
        <v>0</v>
      </c>
      <c r="V51" s="190">
        <v>0</v>
      </c>
      <c r="W51" s="190">
        <v>0</v>
      </c>
      <c r="X51" s="190">
        <v>5.7932284200000002</v>
      </c>
      <c r="Y51" s="190">
        <v>5.7932284200000002</v>
      </c>
      <c r="Z51" s="190">
        <v>5.7932284200000002</v>
      </c>
      <c r="AA51" s="190">
        <v>5.7932284200000002</v>
      </c>
      <c r="AB51" s="189">
        <f t="shared" si="4"/>
        <v>5.7932284200000002</v>
      </c>
      <c r="AC51" s="187">
        <f t="shared" si="5"/>
        <v>5.7932284200000002</v>
      </c>
      <c r="AD51" s="149"/>
      <c r="AE51" s="257"/>
    </row>
    <row r="52" spans="1:31" ht="15.75" customHeight="1" x14ac:dyDescent="0.25">
      <c r="A52" s="48" t="s">
        <v>123</v>
      </c>
      <c r="B52" s="37" t="s">
        <v>122</v>
      </c>
      <c r="C52" s="189">
        <f t="shared" si="2"/>
        <v>0</v>
      </c>
      <c r="D52" s="190">
        <f t="shared" si="3"/>
        <v>0</v>
      </c>
      <c r="E52" s="191">
        <v>0</v>
      </c>
      <c r="F52" s="191">
        <v>0</v>
      </c>
      <c r="G52" s="190">
        <v>0</v>
      </c>
      <c r="H52" s="190">
        <v>0</v>
      </c>
      <c r="I52" s="190">
        <v>0</v>
      </c>
      <c r="J52" s="190">
        <f>J30</f>
        <v>0</v>
      </c>
      <c r="K52" s="190">
        <v>0</v>
      </c>
      <c r="L52" s="187">
        <v>0</v>
      </c>
      <c r="M52" s="187">
        <v>0</v>
      </c>
      <c r="N52" s="187">
        <v>0</v>
      </c>
      <c r="O52" s="187">
        <v>0</v>
      </c>
      <c r="P52" s="190">
        <v>0</v>
      </c>
      <c r="Q52" s="190">
        <v>0</v>
      </c>
      <c r="R52" s="190">
        <v>0</v>
      </c>
      <c r="S52" s="190">
        <v>0</v>
      </c>
      <c r="T52" s="190">
        <v>0</v>
      </c>
      <c r="U52" s="190">
        <v>0</v>
      </c>
      <c r="V52" s="190">
        <v>0</v>
      </c>
      <c r="W52" s="190">
        <v>0</v>
      </c>
      <c r="X52" s="190">
        <v>0</v>
      </c>
      <c r="Y52" s="190">
        <v>0</v>
      </c>
      <c r="Z52" s="190">
        <v>0</v>
      </c>
      <c r="AA52" s="190">
        <v>0</v>
      </c>
      <c r="AB52" s="189">
        <f t="shared" si="4"/>
        <v>0</v>
      </c>
      <c r="AC52" s="190">
        <f t="shared" si="5"/>
        <v>0</v>
      </c>
      <c r="AD52" s="149"/>
      <c r="AE52" s="257"/>
    </row>
    <row r="53" spans="1:31" ht="15.75" customHeight="1" x14ac:dyDescent="0.25">
      <c r="A53" s="48" t="s">
        <v>121</v>
      </c>
      <c r="B53" s="37" t="s">
        <v>115</v>
      </c>
      <c r="C53" s="189">
        <f t="shared" si="2"/>
        <v>0</v>
      </c>
      <c r="D53" s="190">
        <f t="shared" si="3"/>
        <v>0</v>
      </c>
      <c r="E53" s="191">
        <v>0</v>
      </c>
      <c r="F53" s="19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189">
        <f t="shared" si="4"/>
        <v>0</v>
      </c>
      <c r="AC53" s="190">
        <f t="shared" si="5"/>
        <v>0</v>
      </c>
      <c r="AD53" s="149"/>
      <c r="AE53" s="257"/>
    </row>
    <row r="54" spans="1:31" ht="15.75" customHeight="1" x14ac:dyDescent="0.25">
      <c r="A54" s="48" t="s">
        <v>120</v>
      </c>
      <c r="B54" s="47" t="s">
        <v>114</v>
      </c>
      <c r="C54" s="189">
        <f t="shared" si="2"/>
        <v>0.1</v>
      </c>
      <c r="D54" s="190">
        <f t="shared" si="3"/>
        <v>0.1</v>
      </c>
      <c r="E54" s="191">
        <v>0</v>
      </c>
      <c r="F54" s="19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0.1</v>
      </c>
      <c r="Y54" s="190">
        <v>0.1</v>
      </c>
      <c r="Z54" s="190">
        <v>0.1</v>
      </c>
      <c r="AA54" s="190">
        <v>0.1</v>
      </c>
      <c r="AB54" s="189">
        <f t="shared" si="4"/>
        <v>0.1</v>
      </c>
      <c r="AC54" s="190">
        <f t="shared" si="5"/>
        <v>0.1</v>
      </c>
      <c r="AD54" s="149"/>
      <c r="AE54" s="257"/>
    </row>
    <row r="55" spans="1:31" ht="15.75" customHeight="1" x14ac:dyDescent="0.25">
      <c r="A55" s="48" t="s">
        <v>119</v>
      </c>
      <c r="B55" s="47" t="s">
        <v>113</v>
      </c>
      <c r="C55" s="189">
        <f t="shared" si="2"/>
        <v>0</v>
      </c>
      <c r="D55" s="190">
        <f t="shared" si="3"/>
        <v>0</v>
      </c>
      <c r="E55" s="191">
        <v>0</v>
      </c>
      <c r="F55" s="19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189">
        <f t="shared" si="4"/>
        <v>0</v>
      </c>
      <c r="AC55" s="190">
        <f t="shared" si="5"/>
        <v>0</v>
      </c>
      <c r="AD55" s="149"/>
      <c r="AE55" s="257"/>
    </row>
    <row r="56" spans="1:31" ht="15.75" customHeight="1" x14ac:dyDescent="0.25">
      <c r="A56" s="48" t="s">
        <v>118</v>
      </c>
      <c r="B56" s="47" t="s">
        <v>112</v>
      </c>
      <c r="C56" s="189">
        <f t="shared" si="2"/>
        <v>0.223</v>
      </c>
      <c r="D56" s="190">
        <f t="shared" si="3"/>
        <v>0.223</v>
      </c>
      <c r="E56" s="191">
        <v>0</v>
      </c>
      <c r="F56" s="191">
        <v>0</v>
      </c>
      <c r="G56" s="190">
        <v>0</v>
      </c>
      <c r="H56" s="190">
        <v>0</v>
      </c>
      <c r="I56" s="190">
        <v>0</v>
      </c>
      <c r="J56" s="190">
        <v>0</v>
      </c>
      <c r="K56" s="190">
        <v>0</v>
      </c>
      <c r="L56" s="190">
        <v>0</v>
      </c>
      <c r="M56" s="190">
        <v>0</v>
      </c>
      <c r="N56" s="190">
        <v>0</v>
      </c>
      <c r="O56" s="190">
        <v>0</v>
      </c>
      <c r="P56" s="190">
        <v>0</v>
      </c>
      <c r="Q56" s="190">
        <v>0</v>
      </c>
      <c r="R56" s="190">
        <v>0</v>
      </c>
      <c r="S56" s="190">
        <v>0</v>
      </c>
      <c r="T56" s="190">
        <v>0</v>
      </c>
      <c r="U56" s="190">
        <v>0</v>
      </c>
      <c r="V56" s="190">
        <v>0</v>
      </c>
      <c r="W56" s="190">
        <v>0</v>
      </c>
      <c r="X56" s="190">
        <v>0.223</v>
      </c>
      <c r="Y56" s="190">
        <v>0.223</v>
      </c>
      <c r="Z56" s="190">
        <v>0.223</v>
      </c>
      <c r="AA56" s="190">
        <v>0.223</v>
      </c>
      <c r="AB56" s="189">
        <f t="shared" si="4"/>
        <v>0.223</v>
      </c>
      <c r="AC56" s="190">
        <f t="shared" si="5"/>
        <v>0.223</v>
      </c>
      <c r="AD56" s="149"/>
      <c r="AE56" s="257"/>
    </row>
    <row r="57" spans="1:31" ht="18.75" x14ac:dyDescent="0.25">
      <c r="A57" s="48" t="s">
        <v>117</v>
      </c>
      <c r="B57" s="47" t="s">
        <v>111</v>
      </c>
      <c r="C57" s="189">
        <f t="shared" si="2"/>
        <v>0</v>
      </c>
      <c r="D57" s="190">
        <f t="shared" si="3"/>
        <v>0</v>
      </c>
      <c r="E57" s="191">
        <v>0</v>
      </c>
      <c r="F57" s="191">
        <v>0</v>
      </c>
      <c r="G57" s="190">
        <v>0</v>
      </c>
      <c r="H57" s="190">
        <v>0</v>
      </c>
      <c r="I57" s="190">
        <v>0</v>
      </c>
      <c r="J57" s="190">
        <v>0</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189">
        <f t="shared" si="4"/>
        <v>0</v>
      </c>
      <c r="AC57" s="190">
        <f t="shared" si="5"/>
        <v>0</v>
      </c>
      <c r="AD57" s="149"/>
      <c r="AE57" s="257"/>
    </row>
    <row r="58" spans="1:31" ht="36.75" customHeight="1" x14ac:dyDescent="0.25">
      <c r="A58" s="50" t="s">
        <v>56</v>
      </c>
      <c r="B58" s="54" t="s">
        <v>217</v>
      </c>
      <c r="C58" s="192">
        <f t="shared" si="2"/>
        <v>0</v>
      </c>
      <c r="D58" s="187">
        <f t="shared" si="3"/>
        <v>0</v>
      </c>
      <c r="E58" s="188">
        <v>0</v>
      </c>
      <c r="F58" s="188">
        <v>0</v>
      </c>
      <c r="G58" s="187">
        <v>0</v>
      </c>
      <c r="H58" s="190">
        <v>0</v>
      </c>
      <c r="I58" s="190">
        <v>0</v>
      </c>
      <c r="J58" s="190">
        <f>J52</f>
        <v>0</v>
      </c>
      <c r="K58" s="190">
        <v>0</v>
      </c>
      <c r="L58" s="190">
        <v>0</v>
      </c>
      <c r="M58" s="190">
        <v>0</v>
      </c>
      <c r="N58" s="190">
        <v>0</v>
      </c>
      <c r="O58" s="190">
        <v>0</v>
      </c>
      <c r="P58" s="190">
        <v>0</v>
      </c>
      <c r="Q58" s="190">
        <v>0</v>
      </c>
      <c r="R58" s="190">
        <f>R59</f>
        <v>0</v>
      </c>
      <c r="S58" s="190">
        <v>0</v>
      </c>
      <c r="T58" s="190">
        <v>0</v>
      </c>
      <c r="U58" s="190">
        <v>0</v>
      </c>
      <c r="V58" s="190">
        <v>0</v>
      </c>
      <c r="W58" s="190">
        <v>0</v>
      </c>
      <c r="X58" s="190">
        <v>0</v>
      </c>
      <c r="Y58" s="190">
        <v>0</v>
      </c>
      <c r="Z58" s="190">
        <v>0</v>
      </c>
      <c r="AA58" s="190">
        <v>0</v>
      </c>
      <c r="AB58" s="189">
        <f t="shared" si="4"/>
        <v>0</v>
      </c>
      <c r="AC58" s="187">
        <f t="shared" si="5"/>
        <v>0</v>
      </c>
      <c r="AD58" s="149"/>
      <c r="AE58" s="257"/>
    </row>
    <row r="59" spans="1:31" ht="15.75" customHeight="1" x14ac:dyDescent="0.25">
      <c r="A59" s="50" t="s">
        <v>54</v>
      </c>
      <c r="B59" s="49" t="s">
        <v>116</v>
      </c>
      <c r="C59" s="189">
        <f t="shared" si="2"/>
        <v>0</v>
      </c>
      <c r="D59" s="190">
        <f t="shared" si="3"/>
        <v>0</v>
      </c>
      <c r="E59" s="191">
        <v>0</v>
      </c>
      <c r="F59" s="191">
        <v>0</v>
      </c>
      <c r="G59" s="190">
        <v>0</v>
      </c>
      <c r="H59" s="190">
        <v>0</v>
      </c>
      <c r="I59" s="190">
        <v>0</v>
      </c>
      <c r="J59" s="190">
        <v>0</v>
      </c>
      <c r="K59" s="190">
        <v>0</v>
      </c>
      <c r="L59" s="190">
        <v>0</v>
      </c>
      <c r="M59" s="190">
        <v>0</v>
      </c>
      <c r="N59" s="190">
        <v>0</v>
      </c>
      <c r="O59" s="190">
        <v>0</v>
      </c>
      <c r="P59" s="190">
        <v>0</v>
      </c>
      <c r="Q59" s="190">
        <v>0</v>
      </c>
      <c r="R59" s="190">
        <v>0</v>
      </c>
      <c r="S59" s="190">
        <v>0</v>
      </c>
      <c r="T59" s="190">
        <v>0</v>
      </c>
      <c r="U59" s="190">
        <v>0</v>
      </c>
      <c r="V59" s="190">
        <v>0</v>
      </c>
      <c r="W59" s="190">
        <v>0</v>
      </c>
      <c r="X59" s="190">
        <v>0</v>
      </c>
      <c r="Y59" s="190">
        <v>0</v>
      </c>
      <c r="Z59" s="190">
        <v>0</v>
      </c>
      <c r="AA59" s="190">
        <v>0</v>
      </c>
      <c r="AB59" s="189">
        <f t="shared" si="4"/>
        <v>0</v>
      </c>
      <c r="AC59" s="190">
        <f t="shared" si="5"/>
        <v>0</v>
      </c>
      <c r="AD59" s="149"/>
      <c r="AE59" s="257"/>
    </row>
    <row r="60" spans="1:31" ht="15.75" customHeight="1" x14ac:dyDescent="0.25">
      <c r="A60" s="48" t="s">
        <v>211</v>
      </c>
      <c r="B60" s="47" t="s">
        <v>137</v>
      </c>
      <c r="C60" s="189">
        <f t="shared" si="2"/>
        <v>0</v>
      </c>
      <c r="D60" s="190">
        <f t="shared" si="3"/>
        <v>0</v>
      </c>
      <c r="E60" s="191">
        <v>0</v>
      </c>
      <c r="F60" s="19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189">
        <f t="shared" si="4"/>
        <v>0</v>
      </c>
      <c r="AC60" s="190">
        <f t="shared" si="5"/>
        <v>0</v>
      </c>
      <c r="AD60" s="149"/>
      <c r="AE60" s="257"/>
    </row>
    <row r="61" spans="1:31" ht="15.75" customHeight="1" x14ac:dyDescent="0.25">
      <c r="A61" s="48" t="s">
        <v>212</v>
      </c>
      <c r="B61" s="47" t="s">
        <v>135</v>
      </c>
      <c r="C61" s="189">
        <f t="shared" si="2"/>
        <v>0</v>
      </c>
      <c r="D61" s="190">
        <f t="shared" si="3"/>
        <v>0</v>
      </c>
      <c r="E61" s="191">
        <v>0</v>
      </c>
      <c r="F61" s="19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189">
        <f t="shared" si="4"/>
        <v>0</v>
      </c>
      <c r="AC61" s="190">
        <f t="shared" si="5"/>
        <v>0</v>
      </c>
      <c r="AD61" s="149"/>
      <c r="AE61" s="257"/>
    </row>
    <row r="62" spans="1:31" ht="15.75" customHeight="1" x14ac:dyDescent="0.25">
      <c r="A62" s="48" t="s">
        <v>213</v>
      </c>
      <c r="B62" s="47" t="s">
        <v>133</v>
      </c>
      <c r="C62" s="189">
        <f t="shared" si="2"/>
        <v>0</v>
      </c>
      <c r="D62" s="190">
        <f t="shared" si="3"/>
        <v>0</v>
      </c>
      <c r="E62" s="191">
        <v>0</v>
      </c>
      <c r="F62" s="19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189">
        <f t="shared" si="4"/>
        <v>0</v>
      </c>
      <c r="AC62" s="190">
        <f t="shared" si="5"/>
        <v>0</v>
      </c>
      <c r="AD62" s="149"/>
      <c r="AE62" s="257"/>
    </row>
    <row r="63" spans="1:31" ht="15.75" customHeight="1" x14ac:dyDescent="0.25">
      <c r="A63" s="48" t="s">
        <v>214</v>
      </c>
      <c r="B63" s="47" t="s">
        <v>216</v>
      </c>
      <c r="C63" s="189">
        <f t="shared" si="2"/>
        <v>0</v>
      </c>
      <c r="D63" s="190">
        <f t="shared" si="3"/>
        <v>0</v>
      </c>
      <c r="E63" s="191">
        <v>0</v>
      </c>
      <c r="F63" s="19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89">
        <f t="shared" si="4"/>
        <v>0</v>
      </c>
      <c r="AC63" s="190">
        <f t="shared" si="5"/>
        <v>0</v>
      </c>
      <c r="AD63" s="149"/>
      <c r="AE63" s="257"/>
    </row>
    <row r="64" spans="1:31" ht="18.75" x14ac:dyDescent="0.25">
      <c r="A64" s="48" t="s">
        <v>215</v>
      </c>
      <c r="B64" s="47" t="s">
        <v>111</v>
      </c>
      <c r="C64" s="189">
        <f t="shared" si="2"/>
        <v>0</v>
      </c>
      <c r="D64" s="190">
        <f t="shared" si="3"/>
        <v>0</v>
      </c>
      <c r="E64" s="191">
        <v>0</v>
      </c>
      <c r="F64" s="19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189">
        <f t="shared" si="4"/>
        <v>0</v>
      </c>
      <c r="AC64" s="190">
        <f t="shared" si="5"/>
        <v>0</v>
      </c>
      <c r="AD64" s="149"/>
      <c r="AE64" s="257"/>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1" t="s">
        <v>410</v>
      </c>
      <c r="C66" s="261"/>
      <c r="D66" s="261"/>
      <c r="E66" s="261"/>
      <c r="F66" s="261"/>
      <c r="G66" s="261"/>
      <c r="H66" s="261"/>
      <c r="I66" s="261"/>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0"/>
      <c r="C68" s="260"/>
      <c r="D68" s="260"/>
      <c r="E68" s="260"/>
      <c r="F68" s="260"/>
      <c r="G68" s="260"/>
      <c r="H68" s="260"/>
      <c r="I68" s="260"/>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2"/>
      <c r="C70" s="262"/>
      <c r="D70" s="262"/>
      <c r="E70" s="262"/>
      <c r="F70" s="262"/>
      <c r="G70" s="262"/>
      <c r="H70" s="262"/>
      <c r="I70" s="262"/>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2"/>
      <c r="C72" s="262"/>
      <c r="D72" s="262"/>
      <c r="E72" s="262"/>
      <c r="F72" s="262"/>
      <c r="G72" s="262"/>
      <c r="H72" s="262"/>
      <c r="I72" s="262"/>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0"/>
      <c r="C73" s="260"/>
      <c r="D73" s="260"/>
      <c r="E73" s="260"/>
      <c r="F73" s="260"/>
      <c r="G73" s="260"/>
      <c r="H73" s="260"/>
      <c r="I73" s="260"/>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2"/>
      <c r="C74" s="262"/>
      <c r="D74" s="262"/>
      <c r="E74" s="262"/>
      <c r="F74" s="262"/>
      <c r="G74" s="262"/>
      <c r="H74" s="262"/>
      <c r="I74" s="262"/>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59"/>
      <c r="C75" s="259"/>
      <c r="D75" s="259"/>
      <c r="E75" s="259"/>
      <c r="F75" s="259"/>
      <c r="G75" s="259"/>
      <c r="H75" s="259"/>
      <c r="I75" s="25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0"/>
      <c r="C77" s="260"/>
      <c r="D77" s="260"/>
      <c r="E77" s="260"/>
      <c r="F77" s="260"/>
      <c r="G77" s="260"/>
      <c r="H77" s="260"/>
      <c r="I77" s="260"/>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4"/>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200" t="str">
        <f>'1. паспорт местоположение'!A9:C9</f>
        <v>АО "Электросети Кубани"</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212" t="s">
        <v>6</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40" t="str">
        <f>'1. паспорт местоположение'!A12:C12</f>
        <v>J_N_Гч_20_ЛК150_1530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2" t="s">
        <v>5</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40"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281" t="s">
        <v>382</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1" customFormat="1" ht="58.5" customHeight="1" x14ac:dyDescent="0.25">
      <c r="A22" s="272" t="s">
        <v>50</v>
      </c>
      <c r="B22" s="283" t="s">
        <v>22</v>
      </c>
      <c r="C22" s="272" t="s">
        <v>49</v>
      </c>
      <c r="D22" s="272" t="s">
        <v>48</v>
      </c>
      <c r="E22" s="286" t="s">
        <v>365</v>
      </c>
      <c r="F22" s="287"/>
      <c r="G22" s="287"/>
      <c r="H22" s="287"/>
      <c r="I22" s="287"/>
      <c r="J22" s="287"/>
      <c r="K22" s="287"/>
      <c r="L22" s="288"/>
      <c r="M22" s="272" t="s">
        <v>47</v>
      </c>
      <c r="N22" s="272" t="s">
        <v>46</v>
      </c>
      <c r="O22" s="272" t="s">
        <v>45</v>
      </c>
      <c r="P22" s="267" t="s">
        <v>220</v>
      </c>
      <c r="Q22" s="267" t="s">
        <v>44</v>
      </c>
      <c r="R22" s="267" t="s">
        <v>43</v>
      </c>
      <c r="S22" s="267" t="s">
        <v>42</v>
      </c>
      <c r="T22" s="267"/>
      <c r="U22" s="289" t="s">
        <v>41</v>
      </c>
      <c r="V22" s="289" t="s">
        <v>40</v>
      </c>
      <c r="W22" s="267" t="s">
        <v>39</v>
      </c>
      <c r="X22" s="267" t="s">
        <v>38</v>
      </c>
      <c r="Y22" s="267" t="s">
        <v>37</v>
      </c>
      <c r="Z22" s="274"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5" t="s">
        <v>23</v>
      </c>
    </row>
    <row r="23" spans="1:48" s="21" customFormat="1" ht="64.5" customHeight="1" x14ac:dyDescent="0.25">
      <c r="A23" s="282"/>
      <c r="B23" s="284"/>
      <c r="C23" s="282"/>
      <c r="D23" s="282"/>
      <c r="E23" s="277" t="s">
        <v>21</v>
      </c>
      <c r="F23" s="268" t="s">
        <v>115</v>
      </c>
      <c r="G23" s="268" t="s">
        <v>114</v>
      </c>
      <c r="H23" s="268" t="s">
        <v>113</v>
      </c>
      <c r="I23" s="270" t="s">
        <v>282</v>
      </c>
      <c r="J23" s="270" t="s">
        <v>283</v>
      </c>
      <c r="K23" s="270" t="s">
        <v>284</v>
      </c>
      <c r="L23" s="268" t="s">
        <v>73</v>
      </c>
      <c r="M23" s="282"/>
      <c r="N23" s="282"/>
      <c r="O23" s="282"/>
      <c r="P23" s="267"/>
      <c r="Q23" s="267"/>
      <c r="R23" s="267"/>
      <c r="S23" s="279" t="s">
        <v>1</v>
      </c>
      <c r="T23" s="279" t="s">
        <v>9</v>
      </c>
      <c r="U23" s="289"/>
      <c r="V23" s="289"/>
      <c r="W23" s="267"/>
      <c r="X23" s="267"/>
      <c r="Y23" s="267"/>
      <c r="Z23" s="267"/>
      <c r="AA23" s="267"/>
      <c r="AB23" s="267"/>
      <c r="AC23" s="267"/>
      <c r="AD23" s="267"/>
      <c r="AE23" s="267"/>
      <c r="AF23" s="267" t="s">
        <v>20</v>
      </c>
      <c r="AG23" s="267"/>
      <c r="AH23" s="267" t="s">
        <v>19</v>
      </c>
      <c r="AI23" s="267"/>
      <c r="AJ23" s="272" t="s">
        <v>18</v>
      </c>
      <c r="AK23" s="272" t="s">
        <v>17</v>
      </c>
      <c r="AL23" s="272" t="s">
        <v>16</v>
      </c>
      <c r="AM23" s="272" t="s">
        <v>15</v>
      </c>
      <c r="AN23" s="272" t="s">
        <v>14</v>
      </c>
      <c r="AO23" s="272" t="s">
        <v>13</v>
      </c>
      <c r="AP23" s="272" t="s">
        <v>12</v>
      </c>
      <c r="AQ23" s="290" t="s">
        <v>9</v>
      </c>
      <c r="AR23" s="267"/>
      <c r="AS23" s="267"/>
      <c r="AT23" s="267"/>
      <c r="AU23" s="267"/>
      <c r="AV23" s="276"/>
    </row>
    <row r="24" spans="1:48" s="21" customFormat="1" ht="96.75" customHeight="1" x14ac:dyDescent="0.25">
      <c r="A24" s="273"/>
      <c r="B24" s="285"/>
      <c r="C24" s="273"/>
      <c r="D24" s="273"/>
      <c r="E24" s="278"/>
      <c r="F24" s="269"/>
      <c r="G24" s="269"/>
      <c r="H24" s="269"/>
      <c r="I24" s="271"/>
      <c r="J24" s="271"/>
      <c r="K24" s="271"/>
      <c r="L24" s="269"/>
      <c r="M24" s="273"/>
      <c r="N24" s="273"/>
      <c r="O24" s="273"/>
      <c r="P24" s="267"/>
      <c r="Q24" s="267"/>
      <c r="R24" s="267"/>
      <c r="S24" s="280"/>
      <c r="T24" s="280"/>
      <c r="U24" s="289"/>
      <c r="V24" s="289"/>
      <c r="W24" s="267"/>
      <c r="X24" s="267"/>
      <c r="Y24" s="267"/>
      <c r="Z24" s="267"/>
      <c r="AA24" s="267"/>
      <c r="AB24" s="267"/>
      <c r="AC24" s="267"/>
      <c r="AD24" s="267"/>
      <c r="AE24" s="267"/>
      <c r="AF24" s="65" t="s">
        <v>11</v>
      </c>
      <c r="AG24" s="65" t="s">
        <v>10</v>
      </c>
      <c r="AH24" s="66" t="s">
        <v>1</v>
      </c>
      <c r="AI24" s="66" t="s">
        <v>9</v>
      </c>
      <c r="AJ24" s="273"/>
      <c r="AK24" s="273"/>
      <c r="AL24" s="273"/>
      <c r="AM24" s="273"/>
      <c r="AN24" s="273"/>
      <c r="AO24" s="273"/>
      <c r="AP24" s="273"/>
      <c r="AQ24" s="291"/>
      <c r="AR24" s="267"/>
      <c r="AS24" s="267"/>
      <c r="AT24" s="267"/>
      <c r="AU24" s="267"/>
      <c r="AV24" s="2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414</v>
      </c>
      <c r="E26" s="147" t="s">
        <v>373</v>
      </c>
      <c r="F26" s="147" t="s">
        <v>373</v>
      </c>
      <c r="G26" s="152">
        <v>0.1</v>
      </c>
      <c r="H26" s="147" t="s">
        <v>373</v>
      </c>
      <c r="I26" s="147" t="s">
        <v>373</v>
      </c>
      <c r="J26" s="147" t="s">
        <v>373</v>
      </c>
      <c r="K26" s="147" t="s">
        <v>430</v>
      </c>
      <c r="L26" s="147" t="s">
        <v>373</v>
      </c>
      <c r="M26" s="147" t="s">
        <v>385</v>
      </c>
      <c r="N26" s="147" t="s">
        <v>419</v>
      </c>
      <c r="O26" s="147" t="s">
        <v>407</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69" t="s">
        <v>410</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8" t="str">
        <f>'1. паспорт местоположение'!A5:C5</f>
        <v>Год раскрытия информации: 2026 год</v>
      </c>
      <c r="B5" s="298"/>
      <c r="C5" s="124"/>
      <c r="D5" s="124"/>
      <c r="E5" s="124"/>
      <c r="F5" s="124"/>
      <c r="G5" s="124"/>
      <c r="H5" s="124"/>
    </row>
    <row r="6" spans="1:8" ht="18.75" x14ac:dyDescent="0.25">
      <c r="A6" s="125"/>
      <c r="B6" s="125"/>
      <c r="C6" s="157"/>
      <c r="D6" s="125"/>
      <c r="E6" s="125"/>
      <c r="F6" s="125"/>
      <c r="G6" s="125"/>
      <c r="H6" s="125"/>
    </row>
    <row r="7" spans="1:8" ht="18.75" x14ac:dyDescent="0.25">
      <c r="A7" s="208" t="s">
        <v>7</v>
      </c>
      <c r="B7" s="208"/>
      <c r="C7" s="85"/>
      <c r="D7" s="69"/>
      <c r="E7" s="69"/>
      <c r="F7" s="69"/>
      <c r="G7" s="69"/>
      <c r="H7" s="69"/>
    </row>
    <row r="8" spans="1:8" ht="18.75" x14ac:dyDescent="0.25">
      <c r="A8" s="69"/>
      <c r="B8" s="69"/>
      <c r="C8" s="85"/>
      <c r="D8" s="69"/>
      <c r="E8" s="69"/>
      <c r="F8" s="69"/>
      <c r="G8" s="69"/>
      <c r="H8" s="69"/>
    </row>
    <row r="9" spans="1:8" ht="18.75" x14ac:dyDescent="0.25">
      <c r="A9" s="298" t="str">
        <f>'1. паспорт местоположение'!A9:C9</f>
        <v>АО "Электросети Кубани"</v>
      </c>
      <c r="B9" s="298"/>
      <c r="C9" s="87"/>
      <c r="D9" s="70"/>
      <c r="E9" s="70"/>
      <c r="F9" s="70"/>
      <c r="G9" s="70"/>
      <c r="H9" s="70"/>
    </row>
    <row r="10" spans="1:8" x14ac:dyDescent="0.25">
      <c r="A10" s="212" t="s">
        <v>6</v>
      </c>
      <c r="B10" s="212"/>
      <c r="C10" s="88"/>
      <c r="D10" s="71"/>
      <c r="E10" s="71"/>
      <c r="F10" s="71"/>
      <c r="G10" s="71"/>
      <c r="H10" s="71"/>
    </row>
    <row r="11" spans="1:8" ht="18.75" x14ac:dyDescent="0.25">
      <c r="A11" s="69"/>
      <c r="B11" s="69"/>
      <c r="C11" s="85"/>
      <c r="D11" s="69"/>
      <c r="E11" s="69"/>
      <c r="F11" s="69"/>
      <c r="G11" s="69"/>
      <c r="H11" s="69"/>
    </row>
    <row r="12" spans="1:8" ht="30.75" customHeight="1" x14ac:dyDescent="0.25">
      <c r="A12" s="299" t="str">
        <f>'1. паспорт местоположение'!A12:C12</f>
        <v>J_N_Гч_20_ЛК150_1530</v>
      </c>
      <c r="B12" s="299"/>
      <c r="C12" s="87"/>
      <c r="D12" s="70"/>
      <c r="E12" s="70"/>
      <c r="F12" s="70"/>
      <c r="G12" s="70"/>
      <c r="H12" s="70"/>
    </row>
    <row r="13" spans="1:8" x14ac:dyDescent="0.25">
      <c r="A13" s="212" t="s">
        <v>5</v>
      </c>
      <c r="B13" s="212"/>
      <c r="C13" s="88"/>
      <c r="D13" s="71"/>
      <c r="E13" s="71"/>
      <c r="F13" s="71"/>
      <c r="G13" s="71"/>
      <c r="H13" s="71"/>
    </row>
    <row r="14" spans="1:8" ht="18.75" x14ac:dyDescent="0.25">
      <c r="A14" s="10"/>
      <c r="B14" s="10"/>
      <c r="C14" s="10"/>
      <c r="D14" s="10"/>
      <c r="E14" s="10"/>
      <c r="F14" s="10"/>
      <c r="G14" s="10"/>
      <c r="H14" s="10"/>
    </row>
    <row r="15" spans="1:8" ht="48.75" customHeight="1" x14ac:dyDescent="0.25">
      <c r="A15" s="295" t="str">
        <f>'1. паспорт местоположение'!A15:C15</f>
        <v>Строительство трансформаторной подстанции, строительство ЛЭП-10 кВ в соответствии с договором на ТП № 3-35-20-4510  г. Горячий Ключ</v>
      </c>
      <c r="B15" s="295"/>
      <c r="C15" s="87"/>
      <c r="D15" s="70"/>
      <c r="E15" s="70"/>
      <c r="F15" s="70"/>
      <c r="G15" s="70"/>
      <c r="H15" s="70"/>
    </row>
    <row r="16" spans="1:8" x14ac:dyDescent="0.25">
      <c r="A16" s="212" t="s">
        <v>3</v>
      </c>
      <c r="B16" s="212"/>
      <c r="C16" s="88"/>
      <c r="D16" s="71"/>
      <c r="E16" s="71"/>
      <c r="F16" s="71"/>
      <c r="G16" s="71"/>
      <c r="H16" s="71"/>
    </row>
    <row r="17" spans="1:3" x14ac:dyDescent="0.25">
      <c r="B17" s="126"/>
    </row>
    <row r="18" spans="1:3" ht="33.75" customHeight="1" x14ac:dyDescent="0.25">
      <c r="A18" s="296" t="s">
        <v>383</v>
      </c>
      <c r="B18" s="297"/>
    </row>
    <row r="19" spans="1:3" x14ac:dyDescent="0.25">
      <c r="B19" s="123"/>
    </row>
    <row r="20" spans="1:3" x14ac:dyDescent="0.25">
      <c r="B20" s="127"/>
    </row>
    <row r="21" spans="1:3" ht="63.75" customHeight="1" x14ac:dyDescent="0.25">
      <c r="A21" s="128" t="s">
        <v>233</v>
      </c>
      <c r="B21" s="129" t="str">
        <f>A15</f>
        <v>Строительство трансформаторной подстанции, строительство ЛЭП-10 кВ в соответствии с договором на ТП № 3-35-20-4510  г. Горячий Ключ</v>
      </c>
    </row>
    <row r="22" spans="1:3" x14ac:dyDescent="0.25">
      <c r="A22" s="128" t="s">
        <v>234</v>
      </c>
      <c r="B22" s="182"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2" t="s">
        <v>398</v>
      </c>
    </row>
    <row r="24" spans="1:3" x14ac:dyDescent="0.25">
      <c r="A24" s="128" t="s">
        <v>235</v>
      </c>
      <c r="B24" s="182">
        <f>'3.1. паспорт Техсостояние ПС'!O25</f>
        <v>0.1</v>
      </c>
    </row>
    <row r="25" spans="1:3" x14ac:dyDescent="0.25">
      <c r="A25" s="130" t="s">
        <v>236</v>
      </c>
      <c r="B25" s="182">
        <v>2023</v>
      </c>
      <c r="C25" s="96"/>
    </row>
    <row r="26" spans="1:3" x14ac:dyDescent="0.25">
      <c r="A26" s="130" t="s">
        <v>237</v>
      </c>
      <c r="B26" s="113" t="s">
        <v>400</v>
      </c>
    </row>
    <row r="27" spans="1:3" x14ac:dyDescent="0.25">
      <c r="A27" s="132" t="s">
        <v>399</v>
      </c>
      <c r="B27" s="183">
        <f>'1. паспорт местоположение'!C48</f>
        <v>6.9518741039999998</v>
      </c>
      <c r="C27" s="96"/>
    </row>
    <row r="28" spans="1:3" x14ac:dyDescent="0.25">
      <c r="A28" s="131" t="s">
        <v>238</v>
      </c>
      <c r="B28" s="184" t="s">
        <v>402</v>
      </c>
    </row>
    <row r="29" spans="1:3" ht="28.5" customHeight="1" x14ac:dyDescent="0.25">
      <c r="A29" s="132" t="s">
        <v>239</v>
      </c>
      <c r="B29" s="184" t="s">
        <v>373</v>
      </c>
      <c r="C29" s="294"/>
    </row>
    <row r="30" spans="1:3" ht="28.5" x14ac:dyDescent="0.25">
      <c r="A30" s="132" t="s">
        <v>240</v>
      </c>
      <c r="B30" s="184" t="s">
        <v>373</v>
      </c>
      <c r="C30" s="294"/>
    </row>
    <row r="31" spans="1:3" x14ac:dyDescent="0.25">
      <c r="A31" s="131" t="s">
        <v>241</v>
      </c>
      <c r="B31" s="184"/>
      <c r="C31" s="294"/>
    </row>
    <row r="32" spans="1:3" ht="28.5" x14ac:dyDescent="0.25">
      <c r="A32" s="132" t="s">
        <v>242</v>
      </c>
      <c r="B32" s="184" t="s">
        <v>373</v>
      </c>
      <c r="C32" s="294"/>
    </row>
    <row r="33" spans="1:3" x14ac:dyDescent="0.25">
      <c r="A33" s="131" t="s">
        <v>243</v>
      </c>
      <c r="B33" s="184" t="s">
        <v>373</v>
      </c>
      <c r="C33" s="294"/>
    </row>
    <row r="34" spans="1:3" x14ac:dyDescent="0.25">
      <c r="A34" s="131" t="s">
        <v>244</v>
      </c>
      <c r="B34" s="184" t="s">
        <v>373</v>
      </c>
      <c r="C34" s="294"/>
    </row>
    <row r="35" spans="1:3" x14ac:dyDescent="0.25">
      <c r="A35" s="131" t="s">
        <v>245</v>
      </c>
      <c r="B35" s="184" t="s">
        <v>373</v>
      </c>
      <c r="C35" s="294"/>
    </row>
    <row r="36" spans="1:3" x14ac:dyDescent="0.25">
      <c r="A36" s="131" t="s">
        <v>246</v>
      </c>
      <c r="B36" s="184" t="s">
        <v>373</v>
      </c>
      <c r="C36" s="294"/>
    </row>
    <row r="37" spans="1:3" ht="28.5" x14ac:dyDescent="0.25">
      <c r="A37" s="132" t="s">
        <v>247</v>
      </c>
      <c r="B37" s="184" t="s">
        <v>373</v>
      </c>
      <c r="C37" s="294"/>
    </row>
    <row r="38" spans="1:3" x14ac:dyDescent="0.25">
      <c r="A38" s="131" t="s">
        <v>243</v>
      </c>
      <c r="B38" s="184" t="s">
        <v>373</v>
      </c>
      <c r="C38" s="294"/>
    </row>
    <row r="39" spans="1:3" x14ac:dyDescent="0.25">
      <c r="A39" s="131" t="s">
        <v>244</v>
      </c>
      <c r="B39" s="184" t="s">
        <v>373</v>
      </c>
      <c r="C39" s="294"/>
    </row>
    <row r="40" spans="1:3" x14ac:dyDescent="0.25">
      <c r="A40" s="131" t="s">
        <v>245</v>
      </c>
      <c r="B40" s="184" t="s">
        <v>373</v>
      </c>
      <c r="C40" s="294"/>
    </row>
    <row r="41" spans="1:3" x14ac:dyDescent="0.25">
      <c r="A41" s="131" t="s">
        <v>246</v>
      </c>
      <c r="B41" s="184" t="s">
        <v>373</v>
      </c>
      <c r="C41" s="294"/>
    </row>
    <row r="42" spans="1:3" ht="28.5" x14ac:dyDescent="0.25">
      <c r="A42" s="132" t="s">
        <v>248</v>
      </c>
      <c r="B42" s="184" t="s">
        <v>373</v>
      </c>
      <c r="C42" s="294"/>
    </row>
    <row r="43" spans="1:3" x14ac:dyDescent="0.25">
      <c r="A43" s="131" t="s">
        <v>243</v>
      </c>
      <c r="B43" s="184" t="s">
        <v>373</v>
      </c>
      <c r="C43" s="294"/>
    </row>
    <row r="44" spans="1:3" x14ac:dyDescent="0.25">
      <c r="A44" s="131" t="s">
        <v>244</v>
      </c>
      <c r="B44" s="184" t="s">
        <v>373</v>
      </c>
      <c r="C44" s="294"/>
    </row>
    <row r="45" spans="1:3" x14ac:dyDescent="0.25">
      <c r="A45" s="131" t="s">
        <v>245</v>
      </c>
      <c r="B45" s="184" t="s">
        <v>373</v>
      </c>
      <c r="C45" s="294"/>
    </row>
    <row r="46" spans="1:3" x14ac:dyDescent="0.25">
      <c r="A46" s="131" t="s">
        <v>246</v>
      </c>
      <c r="B46" s="184" t="s">
        <v>373</v>
      </c>
      <c r="C46" s="294"/>
    </row>
    <row r="47" spans="1:3" ht="28.5" x14ac:dyDescent="0.25">
      <c r="A47" s="130" t="s">
        <v>249</v>
      </c>
      <c r="B47" s="184" t="s">
        <v>373</v>
      </c>
      <c r="C47" s="294"/>
    </row>
    <row r="48" spans="1:3" x14ac:dyDescent="0.25">
      <c r="A48" s="133" t="s">
        <v>241</v>
      </c>
      <c r="B48" s="184" t="s">
        <v>373</v>
      </c>
      <c r="C48" s="294"/>
    </row>
    <row r="49" spans="1:3" x14ac:dyDescent="0.25">
      <c r="A49" s="133" t="s">
        <v>250</v>
      </c>
      <c r="B49" s="184" t="s">
        <v>373</v>
      </c>
      <c r="C49" s="294"/>
    </row>
    <row r="50" spans="1:3" x14ac:dyDescent="0.25">
      <c r="A50" s="133" t="s">
        <v>251</v>
      </c>
      <c r="B50" s="184" t="s">
        <v>373</v>
      </c>
      <c r="C50" s="294"/>
    </row>
    <row r="51" spans="1:3" x14ac:dyDescent="0.25">
      <c r="A51" s="133" t="s">
        <v>252</v>
      </c>
      <c r="B51" s="184" t="s">
        <v>373</v>
      </c>
      <c r="C51" s="294"/>
    </row>
    <row r="52" spans="1:3" x14ac:dyDescent="0.25">
      <c r="A52" s="130" t="s">
        <v>253</v>
      </c>
      <c r="B52" s="184" t="s">
        <v>373</v>
      </c>
      <c r="C52" s="294"/>
    </row>
    <row r="53" spans="1:3" x14ac:dyDescent="0.25">
      <c r="A53" s="130" t="s">
        <v>254</v>
      </c>
      <c r="B53" s="184" t="s">
        <v>373</v>
      </c>
      <c r="C53" s="294"/>
    </row>
    <row r="54" spans="1:3" x14ac:dyDescent="0.25">
      <c r="A54" s="130" t="s">
        <v>255</v>
      </c>
      <c r="B54" s="184" t="s">
        <v>373</v>
      </c>
      <c r="C54" s="294"/>
    </row>
    <row r="55" spans="1:3" x14ac:dyDescent="0.25">
      <c r="A55" s="130" t="s">
        <v>256</v>
      </c>
      <c r="B55" s="184" t="s">
        <v>373</v>
      </c>
      <c r="C55" s="294"/>
    </row>
    <row r="56" spans="1:3" x14ac:dyDescent="0.25">
      <c r="A56" s="130" t="s">
        <v>257</v>
      </c>
      <c r="B56" s="184" t="s">
        <v>373</v>
      </c>
      <c r="C56" s="294"/>
    </row>
    <row r="57" spans="1:3" x14ac:dyDescent="0.25">
      <c r="A57" s="133" t="s">
        <v>258</v>
      </c>
      <c r="B57" s="184" t="s">
        <v>407</v>
      </c>
      <c r="C57" s="294"/>
    </row>
    <row r="58" spans="1:3" x14ac:dyDescent="0.25">
      <c r="A58" s="133" t="s">
        <v>259</v>
      </c>
      <c r="B58" s="184" t="s">
        <v>373</v>
      </c>
      <c r="C58" s="294"/>
    </row>
    <row r="59" spans="1:3" x14ac:dyDescent="0.25">
      <c r="A59" s="133" t="s">
        <v>260</v>
      </c>
      <c r="B59" s="184" t="s">
        <v>373</v>
      </c>
      <c r="C59" s="294"/>
    </row>
    <row r="60" spans="1:3" x14ac:dyDescent="0.25">
      <c r="A60" s="133" t="s">
        <v>261</v>
      </c>
      <c r="B60" s="184" t="s">
        <v>408</v>
      </c>
      <c r="C60" s="294"/>
    </row>
    <row r="61" spans="1:3" x14ac:dyDescent="0.25">
      <c r="A61" s="133" t="s">
        <v>262</v>
      </c>
      <c r="B61" s="184" t="s">
        <v>373</v>
      </c>
      <c r="C61" s="294"/>
    </row>
    <row r="62" spans="1:3" ht="30" x14ac:dyDescent="0.25">
      <c r="A62" s="133" t="s">
        <v>263</v>
      </c>
      <c r="B62" s="184" t="s">
        <v>373</v>
      </c>
      <c r="C62" s="294"/>
    </row>
    <row r="63" spans="1:3" ht="28.5" x14ac:dyDescent="0.25">
      <c r="A63" s="130" t="s">
        <v>264</v>
      </c>
      <c r="B63" s="184" t="s">
        <v>373</v>
      </c>
      <c r="C63" s="294"/>
    </row>
    <row r="64" spans="1:3" x14ac:dyDescent="0.25">
      <c r="A64" s="133" t="s">
        <v>241</v>
      </c>
      <c r="B64" s="184" t="s">
        <v>373</v>
      </c>
      <c r="C64" s="294"/>
    </row>
    <row r="65" spans="1:3" x14ac:dyDescent="0.25">
      <c r="A65" s="133" t="s">
        <v>265</v>
      </c>
      <c r="B65" s="184" t="s">
        <v>373</v>
      </c>
      <c r="C65" s="294"/>
    </row>
    <row r="66" spans="1:3" x14ac:dyDescent="0.25">
      <c r="A66" s="133" t="s">
        <v>266</v>
      </c>
      <c r="B66" s="184" t="s">
        <v>373</v>
      </c>
      <c r="C66" s="294"/>
    </row>
    <row r="67" spans="1:3" x14ac:dyDescent="0.25">
      <c r="A67" s="113" t="s">
        <v>267</v>
      </c>
      <c r="B67" s="184" t="s">
        <v>373</v>
      </c>
      <c r="C67" s="294"/>
    </row>
    <row r="68" spans="1:3" x14ac:dyDescent="0.25">
      <c r="A68" s="130" t="s">
        <v>268</v>
      </c>
      <c r="B68" s="184"/>
      <c r="C68" s="294"/>
    </row>
    <row r="69" spans="1:3" x14ac:dyDescent="0.25">
      <c r="A69" s="133" t="s">
        <v>269</v>
      </c>
      <c r="B69" s="184" t="s">
        <v>373</v>
      </c>
      <c r="C69" s="294"/>
    </row>
    <row r="70" spans="1:3" x14ac:dyDescent="0.25">
      <c r="A70" s="133" t="s">
        <v>270</v>
      </c>
      <c r="B70" s="184" t="s">
        <v>373</v>
      </c>
      <c r="C70" s="294"/>
    </row>
    <row r="71" spans="1:3" x14ac:dyDescent="0.25">
      <c r="A71" s="133" t="s">
        <v>271</v>
      </c>
      <c r="B71" s="184" t="s">
        <v>373</v>
      </c>
      <c r="C71" s="294"/>
    </row>
    <row r="72" spans="1:3" ht="28.5" x14ac:dyDescent="0.25">
      <c r="A72" s="114" t="s">
        <v>272</v>
      </c>
      <c r="B72" s="184" t="s">
        <v>401</v>
      </c>
      <c r="C72" s="294"/>
    </row>
    <row r="73" spans="1:3" ht="28.5" customHeight="1" x14ac:dyDescent="0.25">
      <c r="A73" s="130" t="s">
        <v>273</v>
      </c>
      <c r="B73" s="184" t="s">
        <v>373</v>
      </c>
      <c r="C73" s="294"/>
    </row>
    <row r="74" spans="1:3" x14ac:dyDescent="0.25">
      <c r="A74" s="133" t="s">
        <v>274</v>
      </c>
      <c r="B74" s="184" t="s">
        <v>373</v>
      </c>
      <c r="C74" s="294"/>
    </row>
    <row r="75" spans="1:3" x14ac:dyDescent="0.25">
      <c r="A75" s="133" t="s">
        <v>275</v>
      </c>
      <c r="B75" s="184" t="s">
        <v>373</v>
      </c>
      <c r="C75" s="294"/>
    </row>
    <row r="76" spans="1:3" x14ac:dyDescent="0.25">
      <c r="A76" s="133" t="s">
        <v>276</v>
      </c>
      <c r="B76" s="184" t="s">
        <v>373</v>
      </c>
      <c r="C76" s="294"/>
    </row>
    <row r="77" spans="1:3" x14ac:dyDescent="0.25">
      <c r="A77" s="133" t="s">
        <v>277</v>
      </c>
      <c r="B77" s="184" t="s">
        <v>373</v>
      </c>
      <c r="C77" s="294"/>
    </row>
    <row r="78" spans="1:3" x14ac:dyDescent="0.25">
      <c r="A78" s="134" t="s">
        <v>278</v>
      </c>
      <c r="B78" s="184" t="s">
        <v>373</v>
      </c>
      <c r="C78" s="294"/>
    </row>
    <row r="81" spans="1:2" x14ac:dyDescent="0.25">
      <c r="A81" s="169" t="s">
        <v>410</v>
      </c>
      <c r="B81" s="135"/>
    </row>
    <row r="82" spans="1:2" x14ac:dyDescent="0.25">
      <c r="B82" s="136"/>
    </row>
    <row r="83" spans="1:2" x14ac:dyDescent="0.25">
      <c r="B83" s="62"/>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2026-05-05T13:22:46Z</dcterms:modified>
</cp:coreProperties>
</file>